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srv-viacor01\GSAO\SSAOM\2024\CONTRATOS\Manutenção Predial\"/>
    </mc:Choice>
  </mc:AlternateContent>
  <xr:revisionPtr revIDLastSave="0" documentId="13_ncr:1_{0222CA5E-9283-4FBB-A996-77BF1678A8B1}" xr6:coauthVersionLast="47" xr6:coauthVersionMax="47" xr10:uidLastSave="{00000000-0000-0000-0000-000000000000}"/>
  <bookViews>
    <workbookView xWindow="-120" yWindow="-120" windowWidth="29040" windowHeight="15720" tabRatio="968" firstSheet="6" activeTab="10" xr2:uid="{00000000-000D-0000-FFFF-FFFF00000000}"/>
  </bookViews>
  <sheets>
    <sheet name="MODELO - CAESB" sheetId="54" state="hidden" r:id="rId1"/>
    <sheet name="Proposta" sheetId="62" state="hidden" r:id="rId2"/>
    <sheet name="RESUMO" sheetId="43" r:id="rId3"/>
    <sheet name="ENC. GERAL" sheetId="32" r:id="rId4"/>
    <sheet name="ENC. MAN. E REPAROS" sheetId="44" r:id="rId5"/>
    <sheet name="PINTOR (COM INSAL.)" sheetId="45" r:id="rId6"/>
    <sheet name="PEDREIRO" sheetId="46" r:id="rId7"/>
    <sheet name="SERRALHEIRO" sheetId="47" r:id="rId8"/>
    <sheet name="MARCENEIRO (COM INSAL.)" sheetId="48" r:id="rId9"/>
    <sheet name="AJUD. GERAL MAN. E REPAROS" sheetId="49" r:id="rId10"/>
    <sheet name="ELETRICISTA (COM PERICUL.)" sheetId="50" r:id="rId11"/>
    <sheet name="BOMBEIRO HID." sheetId="51" r:id="rId12"/>
    <sheet name="ENG. CIVIL" sheetId="63" r:id="rId13"/>
    <sheet name="ENG. ELET.)" sheetId="64" r:id="rId14"/>
    <sheet name="UNIFORMES" sheetId="55" r:id="rId15"/>
    <sheet name="EPI" sheetId="57" r:id="rId16"/>
    <sheet name="FERRAMENTAS e EQUIPAMENTOS" sheetId="61" r:id="rId17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_10Excel_BuiltIn_Print_Area_3_1_1_1_1_1" localSheetId="0">#REF!</definedName>
    <definedName name="_10Excel_BuiltIn_Print_Area_3_1_1_1_1_1">#REF!</definedName>
    <definedName name="_11Excel_BuiltIn_Print_Area_3_1_1_1_1_1_1" localSheetId="0">#REF!</definedName>
    <definedName name="_11Excel_BuiltIn_Print_Area_3_1_1_1_1_1_1">#REF!</definedName>
    <definedName name="_12Excel_BuiltIn_Print_Area_3_1_1_1_1_1_1_1" localSheetId="0">#REF!</definedName>
    <definedName name="_12Excel_BuiltIn_Print_Area_3_1_1_1_1_1_1_1">#REF!</definedName>
    <definedName name="_13Excel_BuiltIn_Print_Area_3_1_1_1_1_1_1_1_1">#REF!</definedName>
    <definedName name="_14Excel_BuiltIn_Print_Area_3_1_1_1_1_1_1_1_1_1">#REF!</definedName>
    <definedName name="_15Excel_BuiltIn_Print_Area_4_1_1_1_1">#REF!</definedName>
    <definedName name="_16Excel_BuiltIn_Print_Area_5_1_1_1">#REF!</definedName>
    <definedName name="_17EXCEL">#REF!</definedName>
    <definedName name="_17Excel_BuiltIn_Print_Area_6_1_1_1">#REF!</definedName>
    <definedName name="_18Excel_BuiltIn_Print_Area_7_1">#REF!</definedName>
    <definedName name="_1Excel_BuiltIn_Print_Area_1_1_1">#REF!</definedName>
    <definedName name="_2Excel_BuiltIn_Print_Area_1_1_1_1_1">#REF!</definedName>
    <definedName name="_3Excel_BuiltIn_Print_Area_1_1_1_1_1_1_1">#REF!</definedName>
    <definedName name="_4Excel_BuiltIn_Print_Area_1_1_1_1_1_1_1_1">#REF!</definedName>
    <definedName name="_5Excel_BuiltIn_Print_Area_1_1_1_1_1_1_1_1_1">#REF!</definedName>
    <definedName name="_6Excel_BuiltIn_Print_Area_2_1_1_1_1">#REF!</definedName>
    <definedName name="_7Excel_BuiltIn_Print_Area_2_1_1_1_1_1">#REF!</definedName>
    <definedName name="_8Excel_BuiltIn_Print_Area_2_1_1_1_1_1_1">#REF!</definedName>
    <definedName name="_9Excel_BuiltIn_Print_Area_3_1_1">#REF!</definedName>
    <definedName name="a">#REF!</definedName>
    <definedName name="ACORDO_COLETIVO">#REF!</definedName>
    <definedName name="ADIC_INSALUB_ENC">#REF!</definedName>
    <definedName name="ADIC_INSALUB_SERV">#REF!</definedName>
    <definedName name="ADIC_INSALUB_SERV_HOSP">#REF!</definedName>
    <definedName name="AL_1_C_OUTROS_REM_1_SERV">#REF!</definedName>
    <definedName name="AL_1_D_OUTROS_REM_2_ENC">#REF!</definedName>
    <definedName name="AL_1_D_OUTROS_REM_2_SERV">#REF!</definedName>
    <definedName name="AL_1_E_OUTROS_REM_3_SERV">#REF!</definedName>
    <definedName name="ALIMENTACAO_POR_DIA">#REF!</definedName>
    <definedName name="_xlnm.Print_Area" localSheetId="9">'AJUD. GERAL MAN. E REPAROS'!$A$1:$I$123</definedName>
    <definedName name="_xlnm.Print_Area" localSheetId="11">'BOMBEIRO HID.'!$A$1:$I$123</definedName>
    <definedName name="_xlnm.Print_Area" localSheetId="10">'ELETRICISTA (COM PERICUL.)'!$A$1:$I$123</definedName>
    <definedName name="_xlnm.Print_Area" localSheetId="3">'ENC. GERAL'!$A$1:$I$123</definedName>
    <definedName name="_xlnm.Print_Area" localSheetId="4">'ENC. MAN. E REPAROS'!$A$1:$I$123</definedName>
    <definedName name="_xlnm.Print_Area" localSheetId="12">'ENG. CIVIL'!$A$1:$I$123</definedName>
    <definedName name="_xlnm.Print_Area" localSheetId="13">'ENG. ELET.)'!$A$1:$I$123</definedName>
    <definedName name="_xlnm.Print_Area" localSheetId="15">EPI!$A$1:$H$23</definedName>
    <definedName name="_xlnm.Print_Area" localSheetId="8">'MARCENEIRO (COM INSAL.)'!$A$1:$I$123</definedName>
    <definedName name="_xlnm.Print_Area" localSheetId="0">'MODELO - CAESB'!$A$1:$I$128</definedName>
    <definedName name="_xlnm.Print_Area" localSheetId="6">PEDREIRO!$A$1:$I$123</definedName>
    <definedName name="_xlnm.Print_Area" localSheetId="5">'PINTOR (COM INSAL.)'!$A$1:$I$123</definedName>
    <definedName name="_xlnm.Print_Area" localSheetId="1">Proposta!$A$1:$C$62</definedName>
    <definedName name="_xlnm.Print_Area" localSheetId="2">RESUMO!$A$1:$D$36</definedName>
    <definedName name="_xlnm.Print_Area" localSheetId="7">SERRALHEIRO!$A$1:$I$123</definedName>
    <definedName name="_xlnm.Print_Area" localSheetId="14">UNIFORMES!$A$1:$F$19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ASSIST">#REF!</definedName>
    <definedName name="CATEGORIA_PROFISSIONAL_ENC">#REF!</definedName>
    <definedName name="CATEGORIA_PROFISSIONAL_SERV">#REF!</definedName>
    <definedName name="CATEGORIA_PROFISSIONAL_SERV_HOSP">#REF!</definedName>
    <definedName name="CBO" localSheetId="15">#REF!</definedName>
    <definedName name="CBO" localSheetId="16">#REF!</definedName>
    <definedName name="CBO" localSheetId="14">#REF!</definedName>
    <definedName name="CBO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'[1]Custos por m²'!#REF!</definedName>
    <definedName name="CUSTO_M2_AREA_INTERNA_ENC">#REF!</definedName>
    <definedName name="CUSTO_M2_AREA_INTERNA_SERV">'[1]Custos por m²'!#REF!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ia">'[2]DADOS-ESTATISTICOS'!$F$24</definedName>
    <definedName name="DIAS_AUSENCIAS_LEGAIS">'[1]DADOS-ESTATISTICOS'!$F$29</definedName>
    <definedName name="DIAS_LICENCA_MATERNIDADE">'[1]DADOS-ESTATISTICOS'!$F$35</definedName>
    <definedName name="DIAS_LICENCA_PATERNIDADE">'[1]DADOS-ESTATISTICOS'!$F$30</definedName>
    <definedName name="DIAS_NO_MES">'[1]DADOS-ESTATISTICOS'!$F$24</definedName>
    <definedName name="DIAS_PAGOS_EMPRESA_ACID_TRAB">'[1]DADOS-ESTATISTICOS'!$F$34</definedName>
    <definedName name="DIAS_TRABALHADOS_NO_MES">#REF!</definedName>
    <definedName name="encargos">#REF!</definedName>
    <definedName name="ENCARREGADO_DE_LIMPEZA">#REF!</definedName>
    <definedName name="EQUIPAMENTOS">#REF!</definedName>
    <definedName name="Escala">#REF!</definedName>
    <definedName name="Excel_BuiltIn_Print_Area_1">#REF!</definedName>
    <definedName name="Excel_BuiltIn_Print_Area_1_1">#REF!,#REF!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2">#REF!</definedName>
    <definedName name="Excel_BuiltIn_Print_Area_1_1_1_2">#REF!</definedName>
    <definedName name="Excel_BuiltIn_Print_Area_10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2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2">#REF!</definedName>
    <definedName name="Excel_BuiltIn_Print_Area_5">#REF!</definedName>
    <definedName name="Excel_BuiltIn_Print_Area_5_1">#REF!</definedName>
    <definedName name="Excel_BuiltIn_Print_Area_5_1_1_1">#REF!</definedName>
    <definedName name="Excel_BuiltIn_Print_Area_5_1_1_1_1">#REF!</definedName>
    <definedName name="Excel_BuiltIn_Print_Area_6">#REF!</definedName>
    <definedName name="Excel_BuiltIn_Print_Area_6_1_1_1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9_1">#REF!</definedName>
    <definedName name="Excel_BuiltIn_Print_Area_9_1_1">#REF!</definedName>
    <definedName name="FREQ_ESQ_EXTERNA">#REF!</definedName>
    <definedName name="FREQ_FACHADA_ENVID">#REF!</definedName>
    <definedName name="HORARIO_LICITACAO">#REF!</definedName>
    <definedName name="imposto">#REF!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LOCAL_DE_EXECUCAO">#REF!</definedName>
    <definedName name="MATERIAIS">#REF!</definedName>
    <definedName name="MESES_NO_ANO">'[1]DADOS-ESTATISTICOS'!$F$8</definedName>
    <definedName name="MODALIDADE_DE_LICITACAO">#REF!</definedName>
    <definedName name="NUMERO_MESES_EXEC_CONTRATUAL">#REF!</definedName>
    <definedName name="NUMERO_PREGAO">#REF!</definedName>
    <definedName name="NUMERO_PROCESSO">#REF!</definedName>
    <definedName name="OUTRAS_AUSENCIAS">#REF!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partfunc">'[3]Anexo I'!#REF!</definedName>
    <definedName name="PERC_ADIC_INSALUB">#REF!</definedName>
    <definedName name="PERC_COFINS">#REF!</definedName>
    <definedName name="PERC_CONTRIB_SOCIAL">'[1]DADOS-ESTATISTICOS'!#REF!</definedName>
    <definedName name="PERC_CUSTOS_INDIRETOS">#REF!</definedName>
    <definedName name="PERC_EMPREG_AFAST_TRAB">'[1]DADOS-ESTATISTICOS'!$F$33</definedName>
    <definedName name="PERC_EMPREG_AVISO_PREVIO_IND">#REF!</definedName>
    <definedName name="PERC_EMPREG_AVISO_PREVIO_TRAB">#REF!</definedName>
    <definedName name="PERC_FGTS_AVISO_PREV_IND">#REF!</definedName>
    <definedName name="PERC_GPS_FGTS">'[1]ENCARGOS-SOCIAIS-E-TRABALHISTAS'!$E$17</definedName>
    <definedName name="PERC_GPS_FGTS_AVISO_PREVIO_TRAB">#REF!</definedName>
    <definedName name="PERC_HORA_EXTRA">#REF!</definedName>
    <definedName name="PERC_ISS">#REF!</definedName>
    <definedName name="PERC_LUCRO">#REF!</definedName>
    <definedName name="PERC_MULTA_FGTS_AV_PREV_TRAB">'[1]ENCARGOS-SOCIAIS-E-TRABALHISTAS'!#REF!</definedName>
    <definedName name="PERC_NASCIDOS_VIVOS_POPUL_FEM">'[1]DADOS-ESTATISTICOS'!$F$31</definedName>
    <definedName name="PERC_PARTIC_FEM_VIGIL">'[1]DADOS-ESTATISTICOS'!$F$36</definedName>
    <definedName name="PERC_PARTIC_MASC_VIGIL">'[1]DADOS-ESTATISTICOS'!$F$32</definedName>
    <definedName name="PERC_PIS">#REF!</definedName>
    <definedName name="PERC_SUBSTITUTO_OUTRAS_AUSENCIAS">#REF!</definedName>
    <definedName name="PORTARIA_LIMITES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QTDE_DE_ENC">#REF!</definedName>
    <definedName name="QTDE_DE_SERV">#REF!</definedName>
    <definedName name="QTDE_DE_SERV_HOSP">#REF!</definedName>
    <definedName name="QTDE_ESTIMADA_SERVENTES">'[1]Produtividade-Efetivo'!#REF!</definedName>
    <definedName name="RAMO">#REF!</definedName>
    <definedName name="RELACAO_SERVENTES_ENCARREGADOS">#REF!</definedName>
    <definedName name="sal">#REF!</definedName>
    <definedName name="SAL_MINIMO">#REF!</definedName>
    <definedName name="SALARIO_NORMATIVO_ENC">#REF!</definedName>
    <definedName name="SALARIO_NORMATIVO_SERV">#REF!</definedName>
    <definedName name="SALARIO_NORMATIVO_SERV_HOSP">#REF!</definedName>
    <definedName name="SALAUX">#REF!</definedName>
    <definedName name="salRT">#REF!</definedName>
    <definedName name="SERVENTE">#REF!</definedName>
    <definedName name="SERVENTE_AREA_HOSPITALAR">#REF!</definedName>
    <definedName name="taxaAdm">#REF!</definedName>
    <definedName name="taxaLucro">#REF!</definedName>
    <definedName name="TEMPO_INTERVALO_REFEICAO">#REF!</definedName>
    <definedName name="Tipo_de_Joranda_de_Trabalho">OFFSET([4]Apoio!$A$1,1,0,COUNTA([4]Apoio!$A:$A)-1,1)</definedName>
    <definedName name="TIPO_DE_SERVICO">#REF!</definedName>
    <definedName name="TRANSPORTE_POR_DIA">#REF!</definedName>
    <definedName name="UF">#REF!</definedName>
    <definedName name="UG">#REF!</definedName>
    <definedName name="UNIFORMES">#REF!</definedName>
    <definedName name="VALOR_TOTAL_SERV">#REF!</definedName>
    <definedName name="VALOR_TOTAL_SERV_HOSP">#REF!</definedName>
    <definedName name="v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63" l="1"/>
  <c r="H152" i="61"/>
  <c r="H131" i="61"/>
  <c r="H111" i="61"/>
  <c r="H95" i="61"/>
  <c r="H80" i="61"/>
  <c r="H40" i="61"/>
  <c r="H4" i="61"/>
  <c r="H3" i="57"/>
  <c r="H4" i="57"/>
  <c r="H133" i="61"/>
  <c r="H134" i="61"/>
  <c r="H135" i="61"/>
  <c r="H136" i="61"/>
  <c r="H137" i="61"/>
  <c r="H138" i="61"/>
  <c r="H139" i="61"/>
  <c r="H140" i="61"/>
  <c r="H141" i="61"/>
  <c r="H142" i="61"/>
  <c r="H143" i="61"/>
  <c r="H144" i="61"/>
  <c r="H145" i="61"/>
  <c r="H146" i="61"/>
  <c r="H147" i="61"/>
  <c r="H148" i="61"/>
  <c r="H149" i="61"/>
  <c r="H150" i="61"/>
  <c r="F134" i="61"/>
  <c r="F135" i="61"/>
  <c r="F147" i="61"/>
  <c r="F136" i="61"/>
  <c r="F137" i="61"/>
  <c r="F139" i="61"/>
  <c r="F138" i="61"/>
  <c r="F145" i="61"/>
  <c r="F146" i="61"/>
  <c r="F144" i="61"/>
  <c r="F142" i="61"/>
  <c r="F149" i="61"/>
  <c r="F150" i="61"/>
  <c r="F148" i="61"/>
  <c r="F141" i="61"/>
  <c r="F140" i="61"/>
  <c r="H117" i="61"/>
  <c r="F117" i="61"/>
  <c r="H109" i="61"/>
  <c r="H63" i="61"/>
  <c r="F63" i="61"/>
  <c r="H52" i="61"/>
  <c r="F52" i="61"/>
  <c r="H42" i="61"/>
  <c r="F42" i="61"/>
  <c r="H10" i="61"/>
  <c r="F11" i="61"/>
  <c r="H11" i="61" s="1"/>
  <c r="F109" i="61"/>
  <c r="F62" i="61"/>
  <c r="H62" i="61" s="1"/>
  <c r="F59" i="61"/>
  <c r="H59" i="61" s="1"/>
  <c r="F97" i="61"/>
  <c r="H97" i="61" s="1"/>
  <c r="F75" i="61"/>
  <c r="H75" i="61" s="1"/>
  <c r="F58" i="61"/>
  <c r="H58" i="61" s="1"/>
  <c r="F46" i="61"/>
  <c r="H46" i="61" s="1"/>
  <c r="I25" i="50"/>
  <c r="H106" i="32"/>
  <c r="F3" i="57" l="1"/>
  <c r="F143" i="61"/>
  <c r="F133" i="61"/>
  <c r="F114" i="61"/>
  <c r="H114" i="61" s="1"/>
  <c r="F115" i="61"/>
  <c r="H115" i="61" s="1"/>
  <c r="F116" i="61"/>
  <c r="H116" i="61" s="1"/>
  <c r="F118" i="61"/>
  <c r="H118" i="61" s="1"/>
  <c r="F119" i="61"/>
  <c r="H119" i="61" s="1"/>
  <c r="F120" i="61"/>
  <c r="H120" i="61" s="1"/>
  <c r="F121" i="61"/>
  <c r="H121" i="61" s="1"/>
  <c r="F122" i="61"/>
  <c r="H122" i="61" s="1"/>
  <c r="F123" i="61"/>
  <c r="H123" i="61" s="1"/>
  <c r="F124" i="61"/>
  <c r="H124" i="61" s="1"/>
  <c r="F125" i="61"/>
  <c r="H125" i="61" s="1"/>
  <c r="F126" i="61"/>
  <c r="H126" i="61" s="1"/>
  <c r="F127" i="61"/>
  <c r="H127" i="61" s="1"/>
  <c r="F128" i="61"/>
  <c r="H128" i="61" s="1"/>
  <c r="F129" i="61"/>
  <c r="H129" i="61" s="1"/>
  <c r="F113" i="61"/>
  <c r="H113" i="61" s="1"/>
  <c r="F99" i="61"/>
  <c r="H99" i="61" s="1"/>
  <c r="F100" i="61"/>
  <c r="H100" i="61" s="1"/>
  <c r="F101" i="61"/>
  <c r="H101" i="61" s="1"/>
  <c r="F102" i="61"/>
  <c r="H102" i="61" s="1"/>
  <c r="F103" i="61"/>
  <c r="H103" i="61" s="1"/>
  <c r="F104" i="61"/>
  <c r="H104" i="61" s="1"/>
  <c r="F105" i="61"/>
  <c r="H105" i="61" s="1"/>
  <c r="F106" i="61"/>
  <c r="H106" i="61" s="1"/>
  <c r="F107" i="61"/>
  <c r="H107" i="61" s="1"/>
  <c r="F108" i="61"/>
  <c r="H108" i="61" s="1"/>
  <c r="F98" i="61"/>
  <c r="H98" i="61" s="1"/>
  <c r="F82" i="61"/>
  <c r="H82" i="61" s="1"/>
  <c r="F43" i="61"/>
  <c r="H43" i="61" s="1"/>
  <c r="F44" i="61"/>
  <c r="H44" i="61" s="1"/>
  <c r="F47" i="61"/>
  <c r="H47" i="61" s="1"/>
  <c r="F48" i="61"/>
  <c r="H48" i="61" s="1"/>
  <c r="F51" i="61"/>
  <c r="H51" i="61" s="1"/>
  <c r="F53" i="61"/>
  <c r="H53" i="61" s="1"/>
  <c r="F56" i="61"/>
  <c r="H56" i="61" s="1"/>
  <c r="F57" i="61"/>
  <c r="H57" i="61" s="1"/>
  <c r="F78" i="61"/>
  <c r="H78" i="61" s="1"/>
  <c r="F60" i="61"/>
  <c r="H60" i="61" s="1"/>
  <c r="F61" i="61"/>
  <c r="H61" i="61" s="1"/>
  <c r="F68" i="61"/>
  <c r="H68" i="61" s="1"/>
  <c r="F54" i="61"/>
  <c r="H54" i="61" s="1"/>
  <c r="F55" i="61"/>
  <c r="H55" i="61" s="1"/>
  <c r="F49" i="61"/>
  <c r="H49" i="61" s="1"/>
  <c r="F50" i="61"/>
  <c r="H50" i="61" s="1"/>
  <c r="F64" i="61"/>
  <c r="H64" i="61" s="1"/>
  <c r="F45" i="61"/>
  <c r="H45" i="61" s="1"/>
  <c r="F65" i="61"/>
  <c r="H65" i="61" s="1"/>
  <c r="F70" i="61"/>
  <c r="H70" i="61" s="1"/>
  <c r="F71" i="61"/>
  <c r="H71" i="61" s="1"/>
  <c r="F72" i="61"/>
  <c r="H72" i="61" s="1"/>
  <c r="F73" i="61"/>
  <c r="H73" i="61" s="1"/>
  <c r="F76" i="61"/>
  <c r="H76" i="61" s="1"/>
  <c r="F77" i="61"/>
  <c r="H77" i="61" s="1"/>
  <c r="F66" i="61"/>
  <c r="H66" i="61" s="1"/>
  <c r="F67" i="61"/>
  <c r="H67" i="61" s="1"/>
  <c r="F69" i="61"/>
  <c r="H69" i="61" s="1"/>
  <c r="F74" i="61"/>
  <c r="H74" i="61" s="1"/>
  <c r="F5" i="61"/>
  <c r="H5" i="61" s="1"/>
  <c r="F7" i="61"/>
  <c r="H7" i="61" s="1"/>
  <c r="F8" i="61"/>
  <c r="H8" i="61" s="1"/>
  <c r="F9" i="61"/>
  <c r="F10" i="61"/>
  <c r="F12" i="61"/>
  <c r="H12" i="61" s="1"/>
  <c r="F13" i="61"/>
  <c r="H13" i="61" s="1"/>
  <c r="F14" i="61"/>
  <c r="H14" i="61" s="1"/>
  <c r="F15" i="61"/>
  <c r="H15" i="61" s="1"/>
  <c r="F16" i="61"/>
  <c r="H16" i="61" s="1"/>
  <c r="F20" i="61"/>
  <c r="H20" i="61" s="1"/>
  <c r="F21" i="61"/>
  <c r="H21" i="61" s="1"/>
  <c r="F22" i="61"/>
  <c r="H22" i="61" s="1"/>
  <c r="F23" i="61"/>
  <c r="H23" i="61" s="1"/>
  <c r="F24" i="61"/>
  <c r="H24" i="61" s="1"/>
  <c r="F25" i="61"/>
  <c r="H25" i="61" s="1"/>
  <c r="F26" i="61"/>
  <c r="H26" i="61" s="1"/>
  <c r="F27" i="61"/>
  <c r="F28" i="61"/>
  <c r="H28" i="61" s="1"/>
  <c r="F29" i="61"/>
  <c r="H29" i="61" s="1"/>
  <c r="F30" i="61"/>
  <c r="H30" i="61" s="1"/>
  <c r="F32" i="61"/>
  <c r="H32" i="61" s="1"/>
  <c r="F33" i="61"/>
  <c r="H33" i="61" s="1"/>
  <c r="F34" i="61"/>
  <c r="H34" i="61" s="1"/>
  <c r="F35" i="61"/>
  <c r="H35" i="61" s="1"/>
  <c r="F36" i="61"/>
  <c r="H36" i="61" s="1"/>
  <c r="F37" i="61"/>
  <c r="H37" i="61" s="1"/>
  <c r="F38" i="61"/>
  <c r="H38" i="61" s="1"/>
  <c r="F6" i="61"/>
  <c r="H6" i="61" s="1"/>
  <c r="F17" i="61"/>
  <c r="H17" i="61" s="1"/>
  <c r="F18" i="61"/>
  <c r="H18" i="61" s="1"/>
  <c r="F19" i="61"/>
  <c r="H19" i="61" s="1"/>
  <c r="F31" i="61"/>
  <c r="H31" i="61" s="1"/>
  <c r="H9" i="61"/>
  <c r="H27" i="61"/>
  <c r="F4" i="61"/>
  <c r="F93" i="61"/>
  <c r="H93" i="61" s="1"/>
  <c r="F86" i="61"/>
  <c r="H86" i="61" s="1"/>
  <c r="F89" i="61"/>
  <c r="H89" i="61" s="1"/>
  <c r="F84" i="61"/>
  <c r="H84" i="61" s="1"/>
  <c r="F90" i="61"/>
  <c r="H90" i="61" s="1"/>
  <c r="F83" i="61"/>
  <c r="H83" i="61" s="1"/>
  <c r="F85" i="61"/>
  <c r="H85" i="61" s="1"/>
  <c r="F87" i="61"/>
  <c r="H87" i="61" s="1"/>
  <c r="F91" i="61"/>
  <c r="H91" i="61" s="1"/>
  <c r="F88" i="61"/>
  <c r="H88" i="61" s="1"/>
  <c r="F92" i="61"/>
  <c r="H92" i="61" s="1"/>
  <c r="F18" i="57"/>
  <c r="H18" i="57" s="1"/>
  <c r="F17" i="57"/>
  <c r="H17" i="57" s="1"/>
  <c r="I98" i="48"/>
  <c r="F14" i="57"/>
  <c r="H14" i="57" s="1"/>
  <c r="F7" i="55"/>
  <c r="I99" i="50" l="1"/>
  <c r="I99" i="47"/>
  <c r="I99" i="46"/>
  <c r="I99" i="45"/>
  <c r="F18" i="55"/>
  <c r="F17" i="55"/>
  <c r="F16" i="55"/>
  <c r="J71" i="64"/>
  <c r="J53" i="64"/>
  <c r="J71" i="63"/>
  <c r="K53" i="63"/>
  <c r="L53" i="63" s="1"/>
  <c r="J53" i="63"/>
  <c r="J71" i="51"/>
  <c r="K53" i="51"/>
  <c r="J53" i="51"/>
  <c r="L53" i="51" s="1"/>
  <c r="J71" i="50"/>
  <c r="K53" i="50"/>
  <c r="J53" i="50"/>
  <c r="L53" i="50" s="1"/>
  <c r="J71" i="49"/>
  <c r="K53" i="49"/>
  <c r="J53" i="49"/>
  <c r="L53" i="49" s="1"/>
  <c r="J71" i="48"/>
  <c r="K53" i="48"/>
  <c r="J53" i="48"/>
  <c r="L53" i="48" s="1"/>
  <c r="J71" i="47"/>
  <c r="K53" i="47"/>
  <c r="L53" i="47" s="1"/>
  <c r="J53" i="47"/>
  <c r="J71" i="46"/>
  <c r="K53" i="46"/>
  <c r="J53" i="46"/>
  <c r="L53" i="46" s="1"/>
  <c r="J71" i="45"/>
  <c r="K53" i="45"/>
  <c r="J53" i="45"/>
  <c r="L53" i="45" s="1"/>
  <c r="J71" i="44"/>
  <c r="L53" i="44"/>
  <c r="K53" i="44"/>
  <c r="J53" i="44"/>
  <c r="H53" i="32"/>
  <c r="L53" i="32"/>
  <c r="K53" i="32"/>
  <c r="J71" i="32"/>
  <c r="F19" i="55" l="1"/>
  <c r="I96" i="50" s="1"/>
  <c r="I99" i="48"/>
  <c r="I110" i="64"/>
  <c r="I109" i="64"/>
  <c r="H108" i="64"/>
  <c r="H107" i="64"/>
  <c r="H105" i="64"/>
  <c r="H104" i="64"/>
  <c r="H82" i="64"/>
  <c r="H81" i="64"/>
  <c r="H80" i="64"/>
  <c r="H79" i="64"/>
  <c r="H78" i="64"/>
  <c r="H70" i="64"/>
  <c r="I54" i="64"/>
  <c r="G46" i="64"/>
  <c r="F46" i="64"/>
  <c r="H45" i="64" s="1"/>
  <c r="H49" i="64" s="1"/>
  <c r="H36" i="64"/>
  <c r="I23" i="64"/>
  <c r="H19" i="64"/>
  <c r="I110" i="63"/>
  <c r="I109" i="63"/>
  <c r="H108" i="63"/>
  <c r="H107" i="63"/>
  <c r="H106" i="63" s="1"/>
  <c r="H105" i="63"/>
  <c r="H104" i="63"/>
  <c r="H82" i="63"/>
  <c r="H81" i="63"/>
  <c r="H80" i="63"/>
  <c r="H79" i="63"/>
  <c r="H78" i="63"/>
  <c r="H70" i="63"/>
  <c r="I54" i="63"/>
  <c r="G46" i="63"/>
  <c r="F46" i="63"/>
  <c r="H36" i="63"/>
  <c r="H53" i="63"/>
  <c r="I52" i="63" s="1"/>
  <c r="H19" i="63"/>
  <c r="I24" i="48"/>
  <c r="I24" i="45"/>
  <c r="H70" i="32"/>
  <c r="I25" i="48"/>
  <c r="I24" i="47"/>
  <c r="I54" i="47"/>
  <c r="F4" i="57"/>
  <c r="F10" i="55"/>
  <c r="F4" i="55"/>
  <c r="I54" i="44"/>
  <c r="H53" i="64" l="1"/>
  <c r="I52" i="64" s="1"/>
  <c r="I60" i="64" s="1"/>
  <c r="I65" i="64" s="1"/>
  <c r="I25" i="64"/>
  <c r="I31" i="64" s="1"/>
  <c r="K53" i="64"/>
  <c r="L53" i="64" s="1"/>
  <c r="H106" i="64"/>
  <c r="H84" i="63"/>
  <c r="H117" i="63" s="1"/>
  <c r="H45" i="63"/>
  <c r="H49" i="63" s="1"/>
  <c r="H73" i="63" s="1"/>
  <c r="H75" i="63"/>
  <c r="H116" i="63" s="1"/>
  <c r="I60" i="63"/>
  <c r="I65" i="63" s="1"/>
  <c r="H73" i="64"/>
  <c r="H115" i="64"/>
  <c r="H84" i="64"/>
  <c r="H117" i="64" s="1"/>
  <c r="I31" i="63"/>
  <c r="I79" i="63" s="1"/>
  <c r="I79" i="64" l="1"/>
  <c r="I45" i="64"/>
  <c r="H115" i="63"/>
  <c r="H118" i="63"/>
  <c r="I69" i="64"/>
  <c r="I47" i="64"/>
  <c r="I43" i="64"/>
  <c r="I83" i="64"/>
  <c r="I42" i="64"/>
  <c r="I35" i="64"/>
  <c r="I39" i="64"/>
  <c r="I48" i="64"/>
  <c r="I87" i="64"/>
  <c r="I88" i="64" s="1"/>
  <c r="I92" i="64" s="1"/>
  <c r="I81" i="64"/>
  <c r="I78" i="64"/>
  <c r="I72" i="64"/>
  <c r="I41" i="64"/>
  <c r="I34" i="64"/>
  <c r="I36" i="64" s="1"/>
  <c r="I63" i="64" s="1"/>
  <c r="I71" i="64"/>
  <c r="I40" i="64"/>
  <c r="I114" i="64"/>
  <c r="I44" i="64"/>
  <c r="I82" i="64"/>
  <c r="I80" i="64"/>
  <c r="I73" i="64"/>
  <c r="H75" i="64"/>
  <c r="H116" i="64" s="1"/>
  <c r="H118" i="64" s="1"/>
  <c r="I70" i="64"/>
  <c r="I82" i="63"/>
  <c r="I69" i="63"/>
  <c r="I47" i="63"/>
  <c r="I43" i="63"/>
  <c r="I42" i="63"/>
  <c r="I35" i="63"/>
  <c r="I87" i="63"/>
  <c r="I88" i="63" s="1"/>
  <c r="I92" i="63" s="1"/>
  <c r="I81" i="63"/>
  <c r="I78" i="63"/>
  <c r="I72" i="63"/>
  <c r="I41" i="63"/>
  <c r="I34" i="63"/>
  <c r="I70" i="63"/>
  <c r="I71" i="63"/>
  <c r="I40" i="63"/>
  <c r="I114" i="63"/>
  <c r="I83" i="63"/>
  <c r="I48" i="63"/>
  <c r="I44" i="63"/>
  <c r="I80" i="63"/>
  <c r="I39" i="63"/>
  <c r="I45" i="63"/>
  <c r="I73" i="63"/>
  <c r="I36" i="63" l="1"/>
  <c r="I63" i="63" s="1"/>
  <c r="I49" i="64"/>
  <c r="I64" i="64" s="1"/>
  <c r="I66" i="64" s="1"/>
  <c r="I115" i="64" s="1"/>
  <c r="I75" i="64"/>
  <c r="I116" i="64" s="1"/>
  <c r="I84" i="64"/>
  <c r="I91" i="64" s="1"/>
  <c r="I93" i="64" s="1"/>
  <c r="I117" i="64" s="1"/>
  <c r="I84" i="63"/>
  <c r="I91" i="63" s="1"/>
  <c r="I93" i="63" s="1"/>
  <c r="I117" i="63" s="1"/>
  <c r="I49" i="63"/>
  <c r="I64" i="63" s="1"/>
  <c r="I75" i="63"/>
  <c r="I116" i="63" s="1"/>
  <c r="I66" i="63" l="1"/>
  <c r="I115" i="63" s="1"/>
  <c r="E24" i="62"/>
  <c r="A27" i="62"/>
  <c r="A25" i="62"/>
  <c r="F5" i="57" l="1"/>
  <c r="H5" i="57" s="1"/>
  <c r="F6" i="57"/>
  <c r="H6" i="57" s="1"/>
  <c r="F7" i="57"/>
  <c r="H7" i="57" s="1"/>
  <c r="F8" i="57"/>
  <c r="H8" i="57" s="1"/>
  <c r="F9" i="57"/>
  <c r="H9" i="57" s="1"/>
  <c r="F10" i="57"/>
  <c r="H10" i="57" s="1"/>
  <c r="F11" i="57"/>
  <c r="H11" i="57" s="1"/>
  <c r="F13" i="57"/>
  <c r="H13" i="57" s="1"/>
  <c r="F12" i="57"/>
  <c r="H12" i="57" s="1"/>
  <c r="F15" i="57"/>
  <c r="H15" i="57" s="1"/>
  <c r="F16" i="57"/>
  <c r="H16" i="57" s="1"/>
  <c r="H70" i="44" l="1"/>
  <c r="H70" i="45"/>
  <c r="H70" i="46"/>
  <c r="H70" i="47"/>
  <c r="H70" i="48"/>
  <c r="H70" i="49"/>
  <c r="H70" i="50"/>
  <c r="H70" i="51"/>
  <c r="H108" i="45" l="1"/>
  <c r="H108" i="46"/>
  <c r="H108" i="47"/>
  <c r="H108" i="48"/>
  <c r="H108" i="49"/>
  <c r="H108" i="50"/>
  <c r="H108" i="51"/>
  <c r="H108" i="44"/>
  <c r="H107" i="45"/>
  <c r="H107" i="46"/>
  <c r="H107" i="47"/>
  <c r="H107" i="48"/>
  <c r="H107" i="49"/>
  <c r="H107" i="50"/>
  <c r="H107" i="51"/>
  <c r="H107" i="44"/>
  <c r="H105" i="45"/>
  <c r="H105" i="46"/>
  <c r="H105" i="47"/>
  <c r="H105" i="48"/>
  <c r="H105" i="49"/>
  <c r="H105" i="50"/>
  <c r="H105" i="51"/>
  <c r="H104" i="45"/>
  <c r="H104" i="46"/>
  <c r="H104" i="47"/>
  <c r="H104" i="48"/>
  <c r="H104" i="49"/>
  <c r="H104" i="50"/>
  <c r="H104" i="51"/>
  <c r="H82" i="45"/>
  <c r="H82" i="46"/>
  <c r="H82" i="47"/>
  <c r="H82" i="48"/>
  <c r="H82" i="49"/>
  <c r="H82" i="50"/>
  <c r="H82" i="51"/>
  <c r="H82" i="44"/>
  <c r="H81" i="45"/>
  <c r="H81" i="46"/>
  <c r="H81" i="47"/>
  <c r="H81" i="48"/>
  <c r="H81" i="49"/>
  <c r="H81" i="50"/>
  <c r="H81" i="51"/>
  <c r="H81" i="44"/>
  <c r="H80" i="45"/>
  <c r="H80" i="46"/>
  <c r="H80" i="47"/>
  <c r="H80" i="48"/>
  <c r="H80" i="49"/>
  <c r="H80" i="50"/>
  <c r="H80" i="51"/>
  <c r="H80" i="44"/>
  <c r="H79" i="45"/>
  <c r="H79" i="46"/>
  <c r="H79" i="47"/>
  <c r="H79" i="48"/>
  <c r="H79" i="49"/>
  <c r="H79" i="50"/>
  <c r="H79" i="51"/>
  <c r="H79" i="44"/>
  <c r="H78" i="45"/>
  <c r="H78" i="46"/>
  <c r="H78" i="47"/>
  <c r="H78" i="48"/>
  <c r="H78" i="49"/>
  <c r="H78" i="50"/>
  <c r="H78" i="51"/>
  <c r="G46" i="45"/>
  <c r="G46" i="46"/>
  <c r="G46" i="47"/>
  <c r="G46" i="48"/>
  <c r="G46" i="49"/>
  <c r="G46" i="50"/>
  <c r="G46" i="51"/>
  <c r="F46" i="45"/>
  <c r="F46" i="46"/>
  <c r="F46" i="47"/>
  <c r="F46" i="48"/>
  <c r="F46" i="49"/>
  <c r="F46" i="50"/>
  <c r="F46" i="51"/>
  <c r="I54" i="32"/>
  <c r="I54" i="45" l="1"/>
  <c r="I54" i="46"/>
  <c r="I54" i="48"/>
  <c r="I54" i="49"/>
  <c r="I54" i="50"/>
  <c r="I54" i="51"/>
  <c r="J53" i="32"/>
  <c r="F13" i="55"/>
  <c r="F12" i="55"/>
  <c r="F11" i="55"/>
  <c r="F6" i="55"/>
  <c r="F5" i="55"/>
  <c r="I99" i="51" l="1"/>
  <c r="H19" i="57"/>
  <c r="H21" i="57" s="1"/>
  <c r="F8" i="55"/>
  <c r="F14" i="55"/>
  <c r="I96" i="46" s="1"/>
  <c r="I97" i="44" l="1"/>
  <c r="I97" i="32"/>
  <c r="I97" i="64"/>
  <c r="I97" i="49"/>
  <c r="I97" i="46"/>
  <c r="I97" i="63"/>
  <c r="I97" i="45"/>
  <c r="I97" i="51"/>
  <c r="I97" i="48"/>
  <c r="I97" i="50"/>
  <c r="I97" i="47"/>
  <c r="I96" i="51"/>
  <c r="I96" i="45"/>
  <c r="I96" i="47"/>
  <c r="I96" i="49"/>
  <c r="I96" i="48"/>
  <c r="I96" i="44"/>
  <c r="I96" i="32"/>
  <c r="I96" i="64"/>
  <c r="I96" i="63"/>
  <c r="H53" i="54"/>
  <c r="H45" i="44"/>
  <c r="H49" i="44" s="1"/>
  <c r="H45" i="51"/>
  <c r="H49" i="51" s="1"/>
  <c r="H73" i="51" s="1"/>
  <c r="H45" i="50"/>
  <c r="H49" i="50" s="1"/>
  <c r="H73" i="50" s="1"/>
  <c r="H45" i="49"/>
  <c r="H49" i="49" s="1"/>
  <c r="H73" i="49" s="1"/>
  <c r="H45" i="48"/>
  <c r="H45" i="46"/>
  <c r="H45" i="45"/>
  <c r="H45" i="32"/>
  <c r="H45" i="54"/>
  <c r="H45" i="47"/>
  <c r="H49" i="47" s="1"/>
  <c r="H73" i="47" s="1"/>
  <c r="I110" i="54"/>
  <c r="I109" i="54"/>
  <c r="H106" i="54"/>
  <c r="I101" i="54"/>
  <c r="I119" i="54" s="1"/>
  <c r="H82" i="54"/>
  <c r="H81" i="54"/>
  <c r="H80" i="54"/>
  <c r="H79" i="54"/>
  <c r="H78" i="54"/>
  <c r="H69" i="54"/>
  <c r="I54" i="54"/>
  <c r="H49" i="54"/>
  <c r="H73" i="54" s="1"/>
  <c r="H36" i="54"/>
  <c r="H115" i="54" s="1"/>
  <c r="I23" i="54"/>
  <c r="H19" i="54"/>
  <c r="H84" i="51"/>
  <c r="H117" i="51" s="1"/>
  <c r="I110" i="51"/>
  <c r="I109" i="51"/>
  <c r="H106" i="51"/>
  <c r="H36" i="51"/>
  <c r="I23" i="51"/>
  <c r="H53" i="51" s="1"/>
  <c r="I52" i="51" s="1"/>
  <c r="H19" i="51"/>
  <c r="I110" i="50"/>
  <c r="I109" i="50"/>
  <c r="H106" i="50"/>
  <c r="H84" i="50"/>
  <c r="H117" i="50" s="1"/>
  <c r="H36" i="50"/>
  <c r="I23" i="50"/>
  <c r="H19" i="50"/>
  <c r="I110" i="49"/>
  <c r="I109" i="49"/>
  <c r="H106" i="49"/>
  <c r="H84" i="49"/>
  <c r="H117" i="49" s="1"/>
  <c r="H36" i="49"/>
  <c r="I23" i="49"/>
  <c r="H19" i="49"/>
  <c r="I110" i="48"/>
  <c r="I109" i="48"/>
  <c r="H106" i="48"/>
  <c r="H84" i="48"/>
  <c r="H117" i="48" s="1"/>
  <c r="H49" i="48"/>
  <c r="H73" i="48" s="1"/>
  <c r="H36" i="48"/>
  <c r="I23" i="48"/>
  <c r="H53" i="48" s="1"/>
  <c r="I52" i="48" s="1"/>
  <c r="H19" i="48"/>
  <c r="I110" i="47"/>
  <c r="I109" i="47"/>
  <c r="H106" i="47"/>
  <c r="H84" i="47"/>
  <c r="H117" i="47" s="1"/>
  <c r="H36" i="47"/>
  <c r="I23" i="47"/>
  <c r="H19" i="47"/>
  <c r="I101" i="63" l="1"/>
  <c r="I119" i="63" s="1"/>
  <c r="I120" i="63" s="1"/>
  <c r="I104" i="63" s="1"/>
  <c r="I105" i="63" s="1"/>
  <c r="I122" i="63" s="1"/>
  <c r="I101" i="64"/>
  <c r="I119" i="64" s="1"/>
  <c r="I120" i="64" s="1"/>
  <c r="I104" i="64" s="1"/>
  <c r="I105" i="64" s="1"/>
  <c r="I122" i="64" s="1"/>
  <c r="I101" i="49"/>
  <c r="I119" i="49" s="1"/>
  <c r="H84" i="54"/>
  <c r="H117" i="54" s="1"/>
  <c r="I101" i="48"/>
  <c r="I119" i="48" s="1"/>
  <c r="I101" i="51"/>
  <c r="I119" i="51" s="1"/>
  <c r="I101" i="47"/>
  <c r="I119" i="47" s="1"/>
  <c r="I101" i="50"/>
  <c r="I119" i="50" s="1"/>
  <c r="I31" i="50"/>
  <c r="I79" i="50" s="1"/>
  <c r="H53" i="50"/>
  <c r="I52" i="50" s="1"/>
  <c r="I60" i="50" s="1"/>
  <c r="I65" i="50" s="1"/>
  <c r="I31" i="49"/>
  <c r="I42" i="49" s="1"/>
  <c r="H53" i="49"/>
  <c r="I52" i="49" s="1"/>
  <c r="I60" i="49" s="1"/>
  <c r="I65" i="49" s="1"/>
  <c r="I31" i="47"/>
  <c r="I79" i="47" s="1"/>
  <c r="H53" i="47"/>
  <c r="I52" i="47" s="1"/>
  <c r="I60" i="47" s="1"/>
  <c r="I65" i="47" s="1"/>
  <c r="H75" i="50"/>
  <c r="H116" i="50" s="1"/>
  <c r="I52" i="54"/>
  <c r="I60" i="54" s="1"/>
  <c r="I65" i="54" s="1"/>
  <c r="H115" i="51"/>
  <c r="H75" i="51"/>
  <c r="H116" i="51" s="1"/>
  <c r="H115" i="50"/>
  <c r="H115" i="49"/>
  <c r="H75" i="49"/>
  <c r="H116" i="49" s="1"/>
  <c r="H75" i="48"/>
  <c r="H116" i="48" s="1"/>
  <c r="H115" i="48"/>
  <c r="H115" i="47"/>
  <c r="H75" i="47"/>
  <c r="H116" i="47" s="1"/>
  <c r="I60" i="51"/>
  <c r="I65" i="51" s="1"/>
  <c r="I31" i="51"/>
  <c r="I72" i="51" s="1"/>
  <c r="H70" i="54"/>
  <c r="H75" i="54" s="1"/>
  <c r="I31" i="54"/>
  <c r="I69" i="54"/>
  <c r="I81" i="50"/>
  <c r="I48" i="50"/>
  <c r="I39" i="50"/>
  <c r="I72" i="50"/>
  <c r="I45" i="50"/>
  <c r="I43" i="50"/>
  <c r="I114" i="49"/>
  <c r="I31" i="48"/>
  <c r="I79" i="48" s="1"/>
  <c r="I60" i="48"/>
  <c r="I65" i="48" s="1"/>
  <c r="C14" i="43" l="1"/>
  <c r="I108" i="63"/>
  <c r="I107" i="63"/>
  <c r="C15" i="43"/>
  <c r="I107" i="64"/>
  <c r="I108" i="64"/>
  <c r="H118" i="48"/>
  <c r="I41" i="50"/>
  <c r="I47" i="50"/>
  <c r="I73" i="50"/>
  <c r="I78" i="49"/>
  <c r="I73" i="49"/>
  <c r="I73" i="51"/>
  <c r="I69" i="49"/>
  <c r="I71" i="49"/>
  <c r="I82" i="49"/>
  <c r="I34" i="49"/>
  <c r="I40" i="49"/>
  <c r="I79" i="49"/>
  <c r="I35" i="49"/>
  <c r="I45" i="49"/>
  <c r="I80" i="49"/>
  <c r="I39" i="49"/>
  <c r="I43" i="49"/>
  <c r="I70" i="49"/>
  <c r="H118" i="50"/>
  <c r="I81" i="49"/>
  <c r="I83" i="49"/>
  <c r="I87" i="49"/>
  <c r="I88" i="49" s="1"/>
  <c r="I92" i="49" s="1"/>
  <c r="I44" i="49"/>
  <c r="I72" i="49"/>
  <c r="I47" i="49"/>
  <c r="I48" i="49"/>
  <c r="I41" i="49"/>
  <c r="I48" i="51"/>
  <c r="I34" i="51"/>
  <c r="I78" i="51"/>
  <c r="I71" i="51"/>
  <c r="I80" i="50"/>
  <c r="I82" i="50"/>
  <c r="I83" i="50"/>
  <c r="I114" i="50"/>
  <c r="I78" i="50"/>
  <c r="I42" i="50"/>
  <c r="I35" i="50"/>
  <c r="I70" i="50"/>
  <c r="I44" i="50"/>
  <c r="I40" i="50"/>
  <c r="I87" i="50"/>
  <c r="I88" i="50" s="1"/>
  <c r="I92" i="50" s="1"/>
  <c r="I69" i="50"/>
  <c r="I71" i="50"/>
  <c r="I34" i="50"/>
  <c r="I81" i="47"/>
  <c r="I70" i="47"/>
  <c r="I73" i="47"/>
  <c r="I114" i="47"/>
  <c r="I40" i="47"/>
  <c r="I44" i="47"/>
  <c r="I45" i="47"/>
  <c r="I87" i="47"/>
  <c r="I88" i="47" s="1"/>
  <c r="I92" i="47" s="1"/>
  <c r="I72" i="47"/>
  <c r="I83" i="47"/>
  <c r="I34" i="47"/>
  <c r="I42" i="47"/>
  <c r="H118" i="51"/>
  <c r="H118" i="47"/>
  <c r="H118" i="49"/>
  <c r="I82" i="47"/>
  <c r="I43" i="47"/>
  <c r="I39" i="47"/>
  <c r="I41" i="47"/>
  <c r="I35" i="47"/>
  <c r="I69" i="47"/>
  <c r="I47" i="47"/>
  <c r="I80" i="47"/>
  <c r="I48" i="47"/>
  <c r="I78" i="47"/>
  <c r="I71" i="47"/>
  <c r="I69" i="51"/>
  <c r="I41" i="51"/>
  <c r="I39" i="51"/>
  <c r="I80" i="51"/>
  <c r="I81" i="51"/>
  <c r="I40" i="51"/>
  <c r="I47" i="51"/>
  <c r="I70" i="51"/>
  <c r="I35" i="51"/>
  <c r="I42" i="51"/>
  <c r="I87" i="51"/>
  <c r="I88" i="51" s="1"/>
  <c r="I92" i="51" s="1"/>
  <c r="I114" i="51"/>
  <c r="I83" i="51"/>
  <c r="I43" i="51"/>
  <c r="I79" i="51"/>
  <c r="I44" i="51"/>
  <c r="I45" i="51"/>
  <c r="I82" i="51"/>
  <c r="I44" i="54"/>
  <c r="I35" i="54"/>
  <c r="I42" i="54"/>
  <c r="I80" i="54"/>
  <c r="I34" i="54"/>
  <c r="I114" i="54"/>
  <c r="I41" i="54"/>
  <c r="I81" i="54"/>
  <c r="I83" i="54"/>
  <c r="I72" i="54"/>
  <c r="I48" i="54"/>
  <c r="I40" i="54"/>
  <c r="I87" i="54"/>
  <c r="I88" i="54" s="1"/>
  <c r="I92" i="54" s="1"/>
  <c r="I82" i="54"/>
  <c r="I78" i="54"/>
  <c r="I71" i="54"/>
  <c r="I47" i="54"/>
  <c r="I39" i="54"/>
  <c r="I74" i="54"/>
  <c r="I43" i="54"/>
  <c r="I45" i="54"/>
  <c r="I70" i="54"/>
  <c r="H116" i="54"/>
  <c r="H118" i="54" s="1"/>
  <c r="I75" i="54"/>
  <c r="I116" i="54" s="1"/>
  <c r="I73" i="54"/>
  <c r="I79" i="54"/>
  <c r="I47" i="48"/>
  <c r="I40" i="48"/>
  <c r="I44" i="48"/>
  <c r="I81" i="48"/>
  <c r="I34" i="48"/>
  <c r="I83" i="48"/>
  <c r="I45" i="48"/>
  <c r="I73" i="48"/>
  <c r="I43" i="48"/>
  <c r="I39" i="48"/>
  <c r="I41" i="48"/>
  <c r="I80" i="48"/>
  <c r="I114" i="48"/>
  <c r="I87" i="48"/>
  <c r="I88" i="48" s="1"/>
  <c r="I92" i="48" s="1"/>
  <c r="I70" i="48"/>
  <c r="I78" i="48"/>
  <c r="I35" i="48"/>
  <c r="I71" i="48"/>
  <c r="I42" i="48"/>
  <c r="I48" i="48"/>
  <c r="I72" i="48"/>
  <c r="I82" i="48"/>
  <c r="I69" i="48"/>
  <c r="I111" i="64" l="1"/>
  <c r="I121" i="64" s="1"/>
  <c r="I111" i="63"/>
  <c r="I121" i="63" s="1"/>
  <c r="I84" i="50"/>
  <c r="I91" i="50" s="1"/>
  <c r="I93" i="50" s="1"/>
  <c r="I117" i="50" s="1"/>
  <c r="I75" i="50"/>
  <c r="I116" i="50" s="1"/>
  <c r="I75" i="49"/>
  <c r="I116" i="49" s="1"/>
  <c r="I49" i="50"/>
  <c r="I64" i="50" s="1"/>
  <c r="I36" i="51"/>
  <c r="I63" i="51" s="1"/>
  <c r="I36" i="49"/>
  <c r="I63" i="49" s="1"/>
  <c r="I36" i="50"/>
  <c r="I63" i="50" s="1"/>
  <c r="I84" i="49"/>
  <c r="I91" i="49" s="1"/>
  <c r="I93" i="49" s="1"/>
  <c r="I117" i="49" s="1"/>
  <c r="I49" i="49"/>
  <c r="I64" i="49" s="1"/>
  <c r="I75" i="47"/>
  <c r="I116" i="47" s="1"/>
  <c r="I36" i="47"/>
  <c r="I63" i="47" s="1"/>
  <c r="I84" i="54"/>
  <c r="I91" i="54" s="1"/>
  <c r="I93" i="54" s="1"/>
  <c r="I117" i="54" s="1"/>
  <c r="I36" i="54"/>
  <c r="I63" i="54" s="1"/>
  <c r="I49" i="47"/>
  <c r="I64" i="47" s="1"/>
  <c r="I84" i="47"/>
  <c r="I91" i="47" s="1"/>
  <c r="I93" i="47" s="1"/>
  <c r="I117" i="47" s="1"/>
  <c r="I75" i="51"/>
  <c r="I116" i="51" s="1"/>
  <c r="I49" i="51"/>
  <c r="I64" i="51" s="1"/>
  <c r="I66" i="51" s="1"/>
  <c r="I115" i="51" s="1"/>
  <c r="I84" i="51"/>
  <c r="I91" i="51" s="1"/>
  <c r="I93" i="51" s="1"/>
  <c r="I117" i="51" s="1"/>
  <c r="I49" i="48"/>
  <c r="I64" i="48" s="1"/>
  <c r="I75" i="48"/>
  <c r="I116" i="48" s="1"/>
  <c r="I36" i="48"/>
  <c r="I63" i="48" s="1"/>
  <c r="I49" i="54"/>
  <c r="I64" i="54" s="1"/>
  <c r="I66" i="54" s="1"/>
  <c r="I115" i="54" s="1"/>
  <c r="I120" i="54" s="1"/>
  <c r="I84" i="48"/>
  <c r="I91" i="48" s="1"/>
  <c r="I93" i="48" s="1"/>
  <c r="I117" i="48" s="1"/>
  <c r="I66" i="50" l="1"/>
  <c r="I115" i="50" s="1"/>
  <c r="I120" i="50" s="1"/>
  <c r="I104" i="50" s="1"/>
  <c r="I105" i="50" s="1"/>
  <c r="I122" i="50" s="1"/>
  <c r="I66" i="49"/>
  <c r="I115" i="49" s="1"/>
  <c r="I120" i="49" s="1"/>
  <c r="I104" i="49" s="1"/>
  <c r="I105" i="49" s="1"/>
  <c r="I122" i="49" s="1"/>
  <c r="I66" i="47"/>
  <c r="I115" i="47" s="1"/>
  <c r="I120" i="47" s="1"/>
  <c r="I104" i="47" s="1"/>
  <c r="I66" i="48"/>
  <c r="I115" i="48" s="1"/>
  <c r="I120" i="48" s="1"/>
  <c r="I104" i="48" s="1"/>
  <c r="I120" i="51"/>
  <c r="I104" i="54"/>
  <c r="I105" i="54" s="1"/>
  <c r="I105" i="47" l="1"/>
  <c r="I122" i="47" s="1"/>
  <c r="C9" i="43" s="1"/>
  <c r="I105" i="48"/>
  <c r="I122" i="48" s="1"/>
  <c r="C10" i="43" s="1"/>
  <c r="D15" i="43"/>
  <c r="I104" i="51"/>
  <c r="I105" i="51" s="1"/>
  <c r="C12" i="43"/>
  <c r="C11" i="43"/>
  <c r="I122" i="54"/>
  <c r="I107" i="50"/>
  <c r="I108" i="50"/>
  <c r="I107" i="49"/>
  <c r="I108" i="49"/>
  <c r="I107" i="47" l="1"/>
  <c r="I108" i="47"/>
  <c r="I122" i="51"/>
  <c r="C13" i="43" s="1"/>
  <c r="I107" i="54"/>
  <c r="I108" i="54"/>
  <c r="I111" i="50"/>
  <c r="I121" i="50" s="1"/>
  <c r="I111" i="49"/>
  <c r="I121" i="49" s="1"/>
  <c r="I107" i="48"/>
  <c r="I108" i="48"/>
  <c r="I111" i="47" l="1"/>
  <c r="I121" i="47" s="1"/>
  <c r="I108" i="51"/>
  <c r="I107" i="51"/>
  <c r="I111" i="54"/>
  <c r="I121" i="54" s="1"/>
  <c r="I111" i="48"/>
  <c r="I121" i="48" s="1"/>
  <c r="I111" i="51" l="1"/>
  <c r="I121" i="51" s="1"/>
  <c r="I110" i="46"/>
  <c r="I109" i="46"/>
  <c r="H106" i="46"/>
  <c r="I101" i="46"/>
  <c r="I119" i="46" s="1"/>
  <c r="H84" i="46"/>
  <c r="H117" i="46" s="1"/>
  <c r="H49" i="46"/>
  <c r="H36" i="46"/>
  <c r="I23" i="46"/>
  <c r="H19" i="46"/>
  <c r="I110" i="45"/>
  <c r="I109" i="45"/>
  <c r="H106" i="45"/>
  <c r="I101" i="45"/>
  <c r="I119" i="45" s="1"/>
  <c r="H84" i="45"/>
  <c r="H117" i="45" s="1"/>
  <c r="H49" i="45"/>
  <c r="H73" i="45" s="1"/>
  <c r="H36" i="45"/>
  <c r="I23" i="45"/>
  <c r="H53" i="45" s="1"/>
  <c r="I52" i="45" s="1"/>
  <c r="H19" i="45"/>
  <c r="H19" i="44"/>
  <c r="I110" i="44"/>
  <c r="I109" i="44"/>
  <c r="H106" i="44"/>
  <c r="I101" i="44"/>
  <c r="I119" i="44" s="1"/>
  <c r="H84" i="44"/>
  <c r="H117" i="44" s="1"/>
  <c r="H36" i="44"/>
  <c r="H115" i="44" s="1"/>
  <c r="I23" i="44"/>
  <c r="I109" i="32"/>
  <c r="I110" i="32"/>
  <c r="H73" i="46" l="1"/>
  <c r="H75" i="46" s="1"/>
  <c r="H116" i="46" s="1"/>
  <c r="H73" i="44"/>
  <c r="H75" i="44" s="1"/>
  <c r="I31" i="46"/>
  <c r="I40" i="46" s="1"/>
  <c r="H53" i="46"/>
  <c r="I52" i="46" s="1"/>
  <c r="I60" i="46" s="1"/>
  <c r="I65" i="46" s="1"/>
  <c r="I31" i="44"/>
  <c r="I87" i="44" s="1"/>
  <c r="I88" i="44" s="1"/>
  <c r="I92" i="44" s="1"/>
  <c r="H53" i="44"/>
  <c r="I52" i="44" s="1"/>
  <c r="I60" i="44" s="1"/>
  <c r="I65" i="44" s="1"/>
  <c r="H75" i="45"/>
  <c r="H116" i="45" s="1"/>
  <c r="H115" i="46"/>
  <c r="H115" i="45"/>
  <c r="I78" i="46"/>
  <c r="I39" i="46"/>
  <c r="I43" i="46"/>
  <c r="I31" i="45"/>
  <c r="I87" i="45" s="1"/>
  <c r="I88" i="45" s="1"/>
  <c r="I92" i="45" s="1"/>
  <c r="I60" i="45"/>
  <c r="I65" i="45" s="1"/>
  <c r="I42" i="44"/>
  <c r="I81" i="44"/>
  <c r="I114" i="44"/>
  <c r="I48" i="44"/>
  <c r="I83" i="44"/>
  <c r="I82" i="44"/>
  <c r="I72" i="44"/>
  <c r="I44" i="44"/>
  <c r="I43" i="44"/>
  <c r="I34" i="44"/>
  <c r="I35" i="44"/>
  <c r="I70" i="44" l="1"/>
  <c r="I47" i="44"/>
  <c r="I40" i="44"/>
  <c r="I69" i="44"/>
  <c r="I80" i="44"/>
  <c r="I73" i="44"/>
  <c r="I41" i="44"/>
  <c r="I79" i="44"/>
  <c r="I78" i="44"/>
  <c r="I71" i="44"/>
  <c r="I45" i="44"/>
  <c r="I39" i="44"/>
  <c r="I45" i="46"/>
  <c r="I69" i="46"/>
  <c r="I47" i="46"/>
  <c r="I34" i="46"/>
  <c r="I81" i="46"/>
  <c r="I35" i="46"/>
  <c r="I71" i="46"/>
  <c r="I41" i="46"/>
  <c r="I42" i="46"/>
  <c r="I70" i="46"/>
  <c r="I72" i="46"/>
  <c r="I83" i="46"/>
  <c r="I48" i="46"/>
  <c r="I87" i="46"/>
  <c r="I88" i="46" s="1"/>
  <c r="I92" i="46" s="1"/>
  <c r="I79" i="46"/>
  <c r="I80" i="46"/>
  <c r="I82" i="46"/>
  <c r="I44" i="46"/>
  <c r="I114" i="46"/>
  <c r="I73" i="46"/>
  <c r="H118" i="45"/>
  <c r="H118" i="46"/>
  <c r="H116" i="44"/>
  <c r="H118" i="44" s="1"/>
  <c r="I36" i="44"/>
  <c r="I63" i="44" s="1"/>
  <c r="I71" i="45"/>
  <c r="I45" i="45"/>
  <c r="I47" i="45"/>
  <c r="I81" i="45"/>
  <c r="I41" i="45"/>
  <c r="I72" i="45"/>
  <c r="I42" i="45"/>
  <c r="I82" i="45"/>
  <c r="I34" i="45"/>
  <c r="I39" i="45"/>
  <c r="I43" i="45"/>
  <c r="I48" i="45"/>
  <c r="I44" i="45"/>
  <c r="I40" i="45"/>
  <c r="I114" i="45"/>
  <c r="I69" i="45"/>
  <c r="I79" i="45"/>
  <c r="I35" i="45"/>
  <c r="I70" i="45"/>
  <c r="I73" i="45"/>
  <c r="I78" i="45"/>
  <c r="I80" i="45"/>
  <c r="I83" i="45"/>
  <c r="I84" i="44"/>
  <c r="I91" i="44" s="1"/>
  <c r="I93" i="44" s="1"/>
  <c r="I117" i="44" s="1"/>
  <c r="I75" i="44" l="1"/>
  <c r="I49" i="44"/>
  <c r="I64" i="44" s="1"/>
  <c r="I66" i="44" s="1"/>
  <c r="I115" i="44" s="1"/>
  <c r="I84" i="46"/>
  <c r="I91" i="46" s="1"/>
  <c r="I93" i="46" s="1"/>
  <c r="I117" i="46" s="1"/>
  <c r="I49" i="46"/>
  <c r="I64" i="46" s="1"/>
  <c r="I75" i="46"/>
  <c r="I116" i="46" s="1"/>
  <c r="I36" i="46"/>
  <c r="I63" i="46" s="1"/>
  <c r="I116" i="44"/>
  <c r="I36" i="45"/>
  <c r="I63" i="45" s="1"/>
  <c r="I75" i="45"/>
  <c r="I116" i="45" s="1"/>
  <c r="I49" i="45"/>
  <c r="I64" i="45" s="1"/>
  <c r="I84" i="45"/>
  <c r="I91" i="45" s="1"/>
  <c r="I93" i="45" s="1"/>
  <c r="I117" i="45" s="1"/>
  <c r="I120" i="44" l="1"/>
  <c r="I104" i="44" s="1"/>
  <c r="I105" i="44" s="1"/>
  <c r="I66" i="46"/>
  <c r="I115" i="46" s="1"/>
  <c r="I120" i="46" s="1"/>
  <c r="I104" i="46" s="1"/>
  <c r="I66" i="45"/>
  <c r="I115" i="45" s="1"/>
  <c r="I120" i="45" s="1"/>
  <c r="I105" i="46" l="1"/>
  <c r="I122" i="46" s="1"/>
  <c r="C8" i="43" s="1"/>
  <c r="I122" i="44"/>
  <c r="C6" i="43" s="1"/>
  <c r="I104" i="45"/>
  <c r="I105" i="45" s="1"/>
  <c r="I122" i="45" s="1"/>
  <c r="H36" i="32"/>
  <c r="C7" i="43" l="1"/>
  <c r="I107" i="46"/>
  <c r="I108" i="46"/>
  <c r="I107" i="45"/>
  <c r="I108" i="45"/>
  <c r="I107" i="44"/>
  <c r="I108" i="44"/>
  <c r="I111" i="46" l="1"/>
  <c r="I121" i="46" s="1"/>
  <c r="I111" i="45"/>
  <c r="I121" i="45" s="1"/>
  <c r="I111" i="44"/>
  <c r="I121" i="44" s="1"/>
  <c r="H84" i="32" l="1"/>
  <c r="I23" i="32"/>
  <c r="B16" i="43"/>
  <c r="I52" i="32" l="1"/>
  <c r="I31" i="32"/>
  <c r="D12" i="43"/>
  <c r="D9" i="43"/>
  <c r="H19" i="32"/>
  <c r="I48" i="32" l="1"/>
  <c r="I79" i="32"/>
  <c r="I71" i="32"/>
  <c r="I42" i="32"/>
  <c r="I47" i="32"/>
  <c r="I34" i="32"/>
  <c r="I80" i="32"/>
  <c r="I72" i="32"/>
  <c r="I43" i="32"/>
  <c r="I39" i="32"/>
  <c r="I45" i="32"/>
  <c r="I41" i="32"/>
  <c r="I81" i="32"/>
  <c r="I44" i="32"/>
  <c r="I69" i="32"/>
  <c r="I35" i="32"/>
  <c r="I82" i="32"/>
  <c r="I83" i="32"/>
  <c r="I78" i="32"/>
  <c r="I40" i="32"/>
  <c r="I70" i="32"/>
  <c r="D7" i="43"/>
  <c r="D6" i="43"/>
  <c r="D14" i="43"/>
  <c r="D10" i="43"/>
  <c r="D13" i="43"/>
  <c r="D8" i="43"/>
  <c r="I101" i="32"/>
  <c r="I119" i="32" s="1"/>
  <c r="H117" i="32"/>
  <c r="I60" i="32"/>
  <c r="I65" i="32" s="1"/>
  <c r="H49" i="32"/>
  <c r="H73" i="32" s="1"/>
  <c r="I73" i="32" l="1"/>
  <c r="I75" i="32" s="1"/>
  <c r="H115" i="32"/>
  <c r="H75" i="32"/>
  <c r="H116" i="32" s="1"/>
  <c r="I36" i="32"/>
  <c r="I49" i="32"/>
  <c r="D11" i="43"/>
  <c r="I87" i="32"/>
  <c r="I88" i="32" s="1"/>
  <c r="I92" i="32" s="1"/>
  <c r="I114" i="32"/>
  <c r="H118" i="32" l="1"/>
  <c r="I64" i="32"/>
  <c r="I63" i="32"/>
  <c r="I116" i="32"/>
  <c r="I84" i="32"/>
  <c r="I91" i="32" s="1"/>
  <c r="I93" i="32" s="1"/>
  <c r="I117" i="32" s="1"/>
  <c r="I66" i="32" l="1"/>
  <c r="I115" i="32" s="1"/>
  <c r="I120" i="32" s="1"/>
  <c r="I104" i="32" s="1"/>
  <c r="I105" i="32" l="1"/>
  <c r="I122" i="32" l="1"/>
  <c r="I108" i="32" l="1"/>
  <c r="I107" i="32"/>
  <c r="I111" i="32" l="1"/>
  <c r="I121" i="32" s="1"/>
  <c r="C5" i="43" s="1"/>
  <c r="D5" i="43" l="1"/>
  <c r="D17" i="43" s="1"/>
  <c r="D18" i="43" s="1"/>
  <c r="C24" i="62" l="1"/>
  <c r="F24" i="62" s="1"/>
  <c r="C26" i="62" l="1"/>
  <c r="F26" i="62" s="1"/>
</calcChain>
</file>

<file path=xl/sharedStrings.xml><?xml version="1.0" encoding="utf-8"?>
<sst xmlns="http://schemas.openxmlformats.org/spreadsheetml/2006/main" count="3409" uniqueCount="427">
  <si>
    <t>Nº PROCESSO</t>
  </si>
  <si>
    <t xml:space="preserve">LICITAÇÃO Nº 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</si>
  <si>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</si>
  <si>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</si>
  <si>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</si>
  <si>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</si>
  <si>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</si>
  <si>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Brasília/DF</t>
  </si>
  <si>
    <t>C</t>
  </si>
  <si>
    <t>Ano acordo, convenção ou Sentença Normativa em Dissídio Coletivo</t>
  </si>
  <si>
    <t>D</t>
  </si>
  <si>
    <t>Número de Meses de Execução do Contrato</t>
  </si>
  <si>
    <t>E</t>
  </si>
  <si>
    <t>Numero da convenção coletiva de trabalho</t>
  </si>
  <si>
    <t>F</t>
  </si>
  <si>
    <t xml:space="preserve">Regime Tributário da Empresa:      </t>
  </si>
  <si>
    <t>Identificação do Serviço</t>
  </si>
  <si>
    <t>Tipo de Serviço</t>
  </si>
  <si>
    <t>Unidade de Medida</t>
  </si>
  <si>
    <t>Quantidade total a contratar 
(em função da unidade de medida)</t>
  </si>
  <si>
    <t>Posto de trabalho</t>
  </si>
  <si>
    <t>Mão-de-Obra vinculada à execução contratual</t>
  </si>
  <si>
    <t>Dados complementares para composição dos custos referentes à mão-de-obra.</t>
  </si>
  <si>
    <t>Tipo de Serviço (mesmo serviço com características distintas).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</si>
  <si>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</si>
  <si>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</si>
  <si>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</si>
  <si>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</si>
  <si>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</si>
  <si>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</si>
  <si>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</si>
  <si>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</si>
  <si>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</si>
  <si>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</si>
  <si>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Hora Noturna Adicional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</si>
  <si>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</si>
  <si>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</si>
  <si>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</si>
  <si>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</si>
  <si>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</si>
  <si>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</si>
  <si>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2: ENCARGOS E BENEFÍCIOS ANUAIS, MENSAIS E DIÁRIOS</t>
  </si>
  <si>
    <t>2.1</t>
  </si>
  <si>
    <t>13º (décimo terceiro) Salário, Férias e Adicionais de Férias</t>
  </si>
  <si>
    <t>Total</t>
  </si>
  <si>
    <t>2.2</t>
  </si>
  <si>
    <t>GPS, FGTS e outras contribuições</t>
  </si>
  <si>
    <t>Percentual</t>
  </si>
  <si>
    <t>Seguro Acidente de Trabalho</t>
  </si>
  <si>
    <t>RAT</t>
  </si>
  <si>
    <t>FAP</t>
  </si>
  <si>
    <t>I</t>
  </si>
  <si>
    <t>Outras Contribuições</t>
  </si>
  <si>
    <t>2.3</t>
  </si>
  <si>
    <t>Benefícios Mensais e Diários</t>
  </si>
  <si>
    <t>Valor</t>
  </si>
  <si>
    <t>Transporte:</t>
  </si>
  <si>
    <t>Nº Vales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</si>
  <si>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</si>
  <si>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</si>
  <si>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</si>
  <si>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</si>
  <si>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</si>
  <si>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Seguro de vida, invalidez e funeral</t>
  </si>
  <si>
    <t>Total de Benefícios Mensais e Diários</t>
  </si>
  <si>
    <t>QUADRO-RESUMO DO MÓDULO 2 - ENCARGOS E BENEFÍCIOS ANUAIS, MENSAIS E DIÁRIOS</t>
  </si>
  <si>
    <t>Encargos e Benefícios Anuais, Mensais e Diários</t>
  </si>
  <si>
    <t>Módulo 3 - Provisão para Rescisão (Redação dada pela Instrução Normativa nº 7, de 2018)</t>
  </si>
  <si>
    <t>Provisão para Recisão</t>
  </si>
  <si>
    <t>Multa do FGTS e contribuição social sobre o Aviso Prévio Indenizado</t>
  </si>
  <si>
    <t>Incidência de GPS, FGTS e outras contribuições sobre o Aviso Prévio Trabalhado</t>
  </si>
  <si>
    <t>Multa do FGTS e contribuição social sobre o Aviso Prévio Trabalhado</t>
  </si>
  <si>
    <t>Módulo 4 - Custo de Reposição do Profissional Ausente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</si>
  <si>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</si>
  <si>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</si>
  <si>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</si>
  <si>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</si>
  <si>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</si>
  <si>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</si>
  <si>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</si>
  <si>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</si>
  <si>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4.2</t>
  </si>
  <si>
    <t>Substituto na Intrajornada </t>
  </si>
  <si>
    <t>Substituto na cobertura de Intervalo para repouso ou alimentação</t>
  </si>
  <si>
    <t>Quadro-Resumo do Módulo 4 - Custo de Reposição do Profissional Ausente (Redação dada pela Instrução Normativa nº 7, de 2018)</t>
  </si>
  <si>
    <t>Custo de Reposição do Profissional Ausente</t>
  </si>
  <si>
    <t>Substituto na Intrajornada</t>
  </si>
  <si>
    <t>Módulo 5 - Insumos Diversos</t>
  </si>
  <si>
    <t>Insumos Diversos</t>
  </si>
  <si>
    <t>Módulo 6  - Custos Indiretos, Tributos e Lucro</t>
  </si>
  <si>
    <t>Custos Indiretos, Tributos e Lucro</t>
  </si>
  <si>
    <t>Custos Indiretos</t>
  </si>
  <si>
    <t>Lucro</t>
  </si>
  <si>
    <t>C.1.</t>
  </si>
  <si>
    <t>C.2.</t>
  </si>
  <si>
    <t>C.3.</t>
  </si>
  <si>
    <t>Tributos Municipais (especificar)</t>
  </si>
  <si>
    <t>2. QUADRO-RESUMO DO CUSTO POR EMPREGADO</t>
  </si>
  <si>
    <t>Mão de obra vinculada à execução contratual (valor por empregado)</t>
  </si>
  <si>
    <t>Módulo 1 - Composição da Remuneração</t>
  </si>
  <si>
    <t>Módulo 3 - Provisão para Rescisão</t>
  </si>
  <si>
    <t>Subtotal (A + B + C + D + E)</t>
  </si>
  <si>
    <t>Módulo 6 - Custos Indiretos, Tributos e Lucro</t>
  </si>
  <si>
    <t>Valor Total por Empregado</t>
  </si>
  <si>
    <t>Assistência Odontológica</t>
  </si>
  <si>
    <t>Outro Auxílio (especificar)</t>
  </si>
  <si>
    <t>SINDISERVIÇOS-DF</t>
  </si>
  <si>
    <t>LUCRO REAL</t>
  </si>
  <si>
    <t>XXXXXXXXXXXXXXXX</t>
  </si>
  <si>
    <t>XXXXXXXXX</t>
  </si>
  <si>
    <t>ANEXO I - PLANILHA DE CUSTOS E FORMAÇÃO DE PREÇOS</t>
  </si>
  <si>
    <t>Limpeza</t>
  </si>
  <si>
    <t>Classificação Brasileira de Ocupações (CBO)</t>
  </si>
  <si>
    <t>5143-20</t>
  </si>
  <si>
    <t>Tributos</t>
  </si>
  <si>
    <t>Tributos Federais (PIS/PASEP = 0,65 ou 1,65% + COFINS = 3,00 ou 7,60%)</t>
  </si>
  <si>
    <t>Tributos Estaduais (ISS = 5%)</t>
  </si>
  <si>
    <t>C.4.</t>
  </si>
  <si>
    <t>INSS Patronal</t>
  </si>
  <si>
    <t>Módulo 2 - Encargos e Benefícios Anuais, Mensais e Diários</t>
  </si>
  <si>
    <t>Total de Encargos</t>
  </si>
  <si>
    <t>INSS - conforme art. 22, inciso I, da Lei 8.212/91</t>
  </si>
  <si>
    <t>SESI ou SESC - conforme art. 30 da Lei nº 8.036/90</t>
  </si>
  <si>
    <t>SENAI ou SENAC - conforme Decreto-Lei nº 2.318/86</t>
  </si>
  <si>
    <t>INCRA - conf. art. 1º e 2º do Decreto-Lei nº 1.146/70</t>
  </si>
  <si>
    <r>
      <t xml:space="preserve">Salário Educação - </t>
    </r>
    <r>
      <rPr>
        <sz val="8"/>
        <color theme="1"/>
        <rFont val="Calibri"/>
        <family val="2"/>
        <scheme val="minor"/>
      </rPr>
      <t>conf. Art. 15, da Lei nº 9.424/96; do art. 2º do Dec nº 3.142/99; e art. 212, §5º da CF</t>
    </r>
  </si>
  <si>
    <t>FGTS - Art. 7º, Inciso III, da CF, tendo sido reg. pela Lei nº 8.030/90, art. 15</t>
  </si>
  <si>
    <t>SEBRAE - conforme Lei nº 8.029/90.</t>
  </si>
  <si>
    <t xml:space="preserve">Incidência do FGTS sobre o Aviso Prévio Indenizado </t>
  </si>
  <si>
    <t>13º (décimo terceiro) Salário - Art. 7º, VIII, CF/88.</t>
  </si>
  <si>
    <t>Férias e Adicional de Férias - Art. 7º, XVII, CF/88.</t>
  </si>
  <si>
    <t>Aviso Prévio Indenizado - Art. 7º, XXI, CF/88, 477, 487 e 491 CLT</t>
  </si>
  <si>
    <t>Aviso Prévio Trabalhado (Até 01 ano de CT) - Art. 7º, XXI, CF/88, 477, 487 e 491 CLT.</t>
  </si>
  <si>
    <t>Encarregado Geral</t>
  </si>
  <si>
    <t>EPIS</t>
  </si>
  <si>
    <t>Uniformes</t>
  </si>
  <si>
    <t xml:space="preserve">Materiais de uso contínuo </t>
  </si>
  <si>
    <t xml:space="preserve">Materiais, Ferramentas e Equipamentos duradouros </t>
  </si>
  <si>
    <t>Salário Mín.</t>
  </si>
  <si>
    <t>RESUMO</t>
  </si>
  <si>
    <t>Equipe técnica</t>
  </si>
  <si>
    <t>Quantidade</t>
  </si>
  <si>
    <t>Custo unitário</t>
  </si>
  <si>
    <t>Custo total/mês</t>
  </si>
  <si>
    <t>TOTAL DE EMPREGADOS</t>
  </si>
  <si>
    <t>I - VALOR MENSAL</t>
  </si>
  <si>
    <t xml:space="preserve">II - VALOR ANUAL </t>
  </si>
  <si>
    <t>DF000015/2022</t>
  </si>
  <si>
    <t>Assistência Médica</t>
  </si>
  <si>
    <t>Valor unit.</t>
  </si>
  <si>
    <t>RESUMO - PLANILHA DE CUSTOS E FORMAÇÃO DE PREÇOS</t>
  </si>
  <si>
    <t>BDI de serviços de manutenção CAESB</t>
  </si>
  <si>
    <t>CCT</t>
  </si>
  <si>
    <t xml:space="preserve">CF, Art. 7º, XXIII / CLT, Art. 192 </t>
  </si>
  <si>
    <t>CLT, Art. 193</t>
  </si>
  <si>
    <t>Conforme acordo coletivo da categoria.</t>
  </si>
  <si>
    <t>Comprovar valor de FAP</t>
  </si>
  <si>
    <t>365dias : 7 dias = 52,14 semanas. Segunda a sexta  = 5 dias uteis por semana. 52,14 semanas x 5 dias uteis por semana = 260,7 dias uteis por ano. 260,7 dias uteis por ano - 9 feriados (aproxim.) = 251,7 dias arredondando 252 dias.  252 dias:12 meses = 21 dias uteis por mês</t>
  </si>
  <si>
    <t>[(1 / 12) x 5%]</t>
  </si>
  <si>
    <t>8%*H69 -  Decreto 6727/09 e Súmula n.º 305 do TST</t>
  </si>
  <si>
    <t>(0,08*0,4*1)*(1+5/56+5/56+5/168)*100</t>
  </si>
  <si>
    <t>(7/30)/12</t>
  </si>
  <si>
    <t>0,194% a partir do 2º ano de Contrato - Acórdão 1186/2017-TCUPlenário</t>
  </si>
  <si>
    <t>H49*1,94%</t>
  </si>
  <si>
    <t>(8,33%+3,03%)/12</t>
  </si>
  <si>
    <t>(5/30/12)*5%, estima-se que 5% dos funcionários apresentam atestado para 5 dias/ano</t>
  </si>
  <si>
    <t>[(5/ 360) x 1,416%)], onde 1,416% corresponde ao percentual de ocorrência estimada</t>
  </si>
  <si>
    <t>((15/360)*3,02%), onde 3,02% corresponde ao percentual de ocorrência anual estimada</t>
  </si>
  <si>
    <t>(2%*(4*12)/12)/100, onde 2% corresponde ao percentual de ocorrência estimada</t>
  </si>
  <si>
    <t>Lei Complementar n° 70, de 30.12.1991.Para lucro presumido, Cofins 3% e PIS 0,65%. Para lucro real, Cofins 7,6% e PIS 1,65%. (Fonte: site da receita, Lei 10.833/03 - arts. 2º, 30 e 31 e Lei 10.637/02 - art. 2º)</t>
  </si>
  <si>
    <t xml:space="preserve">Lei Complementar n° 116, de 31.7.2003. </t>
  </si>
  <si>
    <t>OBSERVAÇÕES:</t>
  </si>
  <si>
    <t>Os custos indiretos (A) incluem, entre outros: (i) Seguro Responsabilidade Civil; (ii) Reserva técnica (não previstas na composição de custos); (iii) Remuneração de pessoal administrativo; (iv) Transporte do pessoal administrativo; (v) Aluguel da sede; (vi) Manutenção e conservação da sede; (vii) Despesas com água, luz e comunicação; (viii) Imposto predial, taxa de funcionamento; (ix) Material de escritório; (x) Manutenção de equipamentos de escritório.</t>
  </si>
  <si>
    <t>A empresa deve entregar  EFD - contribuições para apuração da alíquota efetiva</t>
  </si>
  <si>
    <t>NOTA - PREENCHER SOMENTE OS CAMPOS EM VERDE</t>
  </si>
  <si>
    <t>ITEM</t>
  </si>
  <si>
    <t>ESPECIFICAÇÃO</t>
  </si>
  <si>
    <t>UNIDADE</t>
  </si>
  <si>
    <t>Quantidade SEMESTRAL / Empregado</t>
  </si>
  <si>
    <t>Valor Unitário (R$)</t>
  </si>
  <si>
    <t>Valor Médio MENSAL / Empregado (R$)</t>
  </si>
  <si>
    <t>unid.</t>
  </si>
  <si>
    <t xml:space="preserve">Meia em algodão, tipo soquete </t>
  </si>
  <si>
    <t>par</t>
  </si>
  <si>
    <t>TOTAL / EMPREGADO / MÊS</t>
  </si>
  <si>
    <t>Botina de segurança impermeável, com proteção, cano curto, solado antiderrapante</t>
  </si>
  <si>
    <t xml:space="preserve">Meia social, cor preta </t>
  </si>
  <si>
    <t xml:space="preserve">Calça jeans </t>
  </si>
  <si>
    <t>TOTAL</t>
  </si>
  <si>
    <t>Valor Total (R$)</t>
  </si>
  <si>
    <t>Vida útil estimada (meses)</t>
  </si>
  <si>
    <t>Valor Estimado MENSAL (R$)</t>
  </si>
  <si>
    <t>und.</t>
  </si>
  <si>
    <t>Bloqueador solar FPS mínimo 30 para proteção em trabalhos externos, 4 Litros</t>
  </si>
  <si>
    <t>Boné, chapéu ou equivalente para proteção em trabalhos externos</t>
  </si>
  <si>
    <t>Bota em PVC/borracha cano longo impermeável</t>
  </si>
  <si>
    <t>Capa de PVC para proteção contra chuva com capuz cor amarela</t>
  </si>
  <si>
    <t>Capacete com carneira</t>
  </si>
  <si>
    <t>Cinto de segurança</t>
  </si>
  <si>
    <t>Máscara descartável tipo PFF2 ou N95 com filtro</t>
  </si>
  <si>
    <t>Óculos de ampla visão</t>
  </si>
  <si>
    <t>TOTAL GERAL ESTIMADO / MÊS (R$)</t>
  </si>
  <si>
    <t>TOTAL ESTIMADO MENSAL / POSTO (R$)</t>
  </si>
  <si>
    <t>Capacete acoplado com abafador de ruídos e protetor facial</t>
  </si>
  <si>
    <t>Cinta Ergonômica com Suspensório.</t>
  </si>
  <si>
    <t xml:space="preserve">Luva de Vaqueta com Punho em Raspa 20cm </t>
  </si>
  <si>
    <t>Enxada 2,5 Libras com cabo de madeira</t>
  </si>
  <si>
    <t>Pá de bico com cabo de madeira</t>
  </si>
  <si>
    <t>Pá quadrada com cabo de madeira</t>
  </si>
  <si>
    <t>Declarações:</t>
  </si>
  <si>
    <t>* De que no valor proposto estejam incluídos todos os custos, diretos e indiretos, para perfeita execução dos serviços, inclusive despesas com eventuais projetos, materiais, mão de obra, especializada ou não, cadastros dos serviços executados, seguros em geral, equipamentos auxiliares, ferramentas, transportes, cargas e descargas em geral, encargos da legislação social, trabalhista e previdenciária, da infortunística do trabalho e responsabilidade civil, por quaisquer danos causados a terceiros ou dispêndios resultantes de impostos, taxas, regulamentos e posturas municipais, estaduais e federais, encargos e custos financeiros, enfim, tudo o que for necessário para a execução total e completa do objeto da licitação, sem que lhe caiba, em qualquer caso, direito regressivo em relação à Caesb.</t>
  </si>
  <si>
    <t>* De que se obriga e se compromete a executar eventuais acréscimos bem como a fornecer os materiais aplicados não constantes do edital, mas inerentes à natureza dos serviços contratados e que, em caso de aditivo que modifique a planilha, será aplicado o mesmo desconto da proposta para a manutenção da diferença percentual entre o valor global do contrato e o preço global de referência, salvo casos excepcionais e justificados para preservar o equilíbrio econômico financeiro do contrato mediante as devidas análises e anuência por parte da Caesb.</t>
  </si>
  <si>
    <t>* De que acatará a retenção antecipada do ISS em suas faturas nas alíquotas definidas no Decreto nº 14.122, de 19 de agosto de 1992, que regulamenta a Lei nº 294, de 21/07/92, Decreto nº 25.508, de 19 de janeiro de 2005 (regulamento do ISS) e alterações posteriores do Distrito Federal.</t>
  </si>
  <si>
    <t>* Declaração de disponibilidade de instalações, do aparelhamento e do pessoal técnico adequados para a realização do objeto da licitação, bem como da qualificação de cada um dos membros da equipe técnica que se responsabilizará pelos trabalhos, em cumprimento ao § 4º, do art.65, do RILC;</t>
  </si>
  <si>
    <t>* Declaração de que a empresa possui, ou se compromete a montar matriz, filial ou escritório em local previamente definido, com pessoal qualificado e em quantidade suficiente para gerir o contrato;</t>
  </si>
  <si>
    <t>* Declaração para os fins do Decreto 39.860/2019, conforme Anexo I, do edital.</t>
  </si>
  <si>
    <t>* Declaração para os fins da Lei nº 6.679/2020, conforme Anexo III, do edital.</t>
  </si>
  <si>
    <t>AO</t>
  </si>
  <si>
    <t>Ref. PROPOSTA DE PREÇOS</t>
  </si>
  <si>
    <t xml:space="preserve">                          Prezados Senhores,</t>
  </si>
  <si>
    <t>DO OBJETO</t>
  </si>
  <si>
    <t xml:space="preserve">DO PREÇO </t>
  </si>
  <si>
    <t>VALOR TOTAL MENSAL</t>
  </si>
  <si>
    <t>VALOR TOTAL ANUAL</t>
  </si>
  <si>
    <t>DA VALIDADE</t>
  </si>
  <si>
    <t>REGIME FISCAL</t>
  </si>
  <si>
    <t>DAS DECLARAÇÕES</t>
  </si>
  <si>
    <t xml:space="preserve">                     1) Declaramos que a proposta de preços foi elaborada de acordo com a seguinte Convenção Coletiva de Trabalho (CCT):</t>
  </si>
  <si>
    <t xml:space="preserve">                   2) Declaramos que nos preços estarão inclusos todos os custos operacionais, encargos previdenciários, trabalhistas, tributários, comerciais e quaisquer outros que incidam direta ou indiretamente na prestação dos serviços, apurados mediante o preenchimento do modelo de Planilha de Custos e Formação de Preços, conforme anexo deste Edital;</t>
  </si>
  <si>
    <t xml:space="preserve">                   3) Declaramos que temos pleno conhecimento das condições necessárias para a prestação dos serviços;</t>
  </si>
  <si>
    <t xml:space="preserve">                  4) Declaramos que arcaremos com o ônus decorrente de eventual equívoco no dimensionamento dos quantitativos de nossa proposta, inclusive quanto aos custos variáveis decorrentes de fatores futuros e incertos, tais como os valores providos com o quantitativo de valetransporte, devendo complementá-los, caso o previsto inicialmente em sua proposta não seja satisfatório para o atendimento do objeto da licitação, exceto quando ocorrer algum dos eventos arrolados nos incisos do §1° do artigo 57 da Lei n° 8.666, de 1993.;</t>
  </si>
  <si>
    <t>DAS DISPOSIÇÕES FINAIS</t>
  </si>
  <si>
    <t>Anexo a nossa proposta, planilhas com a composição do preço Global Mensal, Global Anual.</t>
  </si>
  <si>
    <t>DOS DADOS BANCÁRIOS</t>
  </si>
  <si>
    <t xml:space="preserve"> </t>
  </si>
  <si>
    <t xml:space="preserve">                      BANCO: Banco do Brasil</t>
  </si>
  <si>
    <t xml:space="preserve">                      AGÊNCIA: 3382-0</t>
  </si>
  <si>
    <t xml:space="preserve">                      CONTA CORRENTE: 39.863-2</t>
  </si>
  <si>
    <t>DOS DADOS PARA ASSINATURA DO CONTRATO</t>
  </si>
  <si>
    <t xml:space="preserve">                    RESPONSÁVEL: Flávia Macena de Sousa</t>
  </si>
  <si>
    <t xml:space="preserve">                    CPF: 029.999.161-08</t>
  </si>
  <si>
    <t xml:space="preserve">                    RG n° 2.776.181 SSP-DF</t>
  </si>
  <si>
    <t>Atenciosamente,</t>
  </si>
  <si>
    <r>
      <t xml:space="preserve">                     Declaramos que o Regime Tributário da empresa é </t>
    </r>
    <r>
      <rPr>
        <b/>
        <i/>
        <u/>
        <sz val="11"/>
        <rFont val="Calibri "/>
      </rPr>
      <t>LUCRO REAL.</t>
    </r>
  </si>
  <si>
    <t xml:space="preserve">                                      Brasília-DF, 11 de Abril de 2022</t>
  </si>
  <si>
    <t>GOVERNO DO DISTRITO FEDERAL - GDF</t>
  </si>
  <si>
    <t>SECRETARIA DE ESTADO DE OBRAS E INFRAESTRUTURA DO DF</t>
  </si>
  <si>
    <t>COMPANHIA DE SANEAMENTO AMBIENTAL DO DF</t>
  </si>
  <si>
    <t>ASSESSORIA DE LICITAÇÕES - PRL</t>
  </si>
  <si>
    <t>Pregão Eletrônico nº 060/2022 - Processo nº 00092-00011832/2022-02</t>
  </si>
  <si>
    <t>Data: 11/04/2022 às 09:00</t>
  </si>
  <si>
    <t xml:space="preserve">                        A REAL JG FACILITIES LTDA, estabelecida no SIBS,  Quadra 01, Conjunto B, Lote 16, Núcleo Bandeirante - DF, CEP: 71.736-102, telefone/fax: (61) 3363-7575, e-mail: licitacoes@realjg.com.br, inscrita no CNPJ/MF sob o n.º 08.247.960/0001-62, inscrição estadual (GDF) nº 07.478.593/001-20, vem apresentar a Vossa Senhoria a nossa proposta de preços referente ao processo retromencionado:</t>
  </si>
  <si>
    <t>Serviço de limpeza, conservação e higienização de bens móveis e imóveis da Companhia de Saneamento Ambiental do Distrito Federal – CAESB, jardinagem nas Unidades Administrativas da CAESB e copeiragem no Centro de Gestão Águas Emendadas e no Parque de Serviços do S.I.A., incluindo o fornecimento de materiais, ferramentas e equipamentos necessários à execução adequada dos serviços.</t>
  </si>
  <si>
    <t xml:space="preserve">                     A validade de nossa proposta é de 60 (sessenta) dias consecutivos, a contar da data de abertura do Pregão Eletrônico.</t>
  </si>
  <si>
    <t xml:space="preserve">                    SINDSERVIÇOS 2022</t>
  </si>
  <si>
    <r>
      <t xml:space="preserve">Salário Educação - </t>
    </r>
    <r>
      <rPr>
        <sz val="8"/>
        <rFont val="Calibri"/>
        <family val="2"/>
        <scheme val="minor"/>
      </rPr>
      <t>conf. Art. 15, da Lei nº 9.424/96; do art. 2º do Dec nº 3.142/99; e art. 212, §5º da CF</t>
    </r>
  </si>
  <si>
    <t>Manutenção Predial</t>
  </si>
  <si>
    <t>5143-25</t>
  </si>
  <si>
    <t xml:space="preserve">Encarregado Geral </t>
  </si>
  <si>
    <t>Encarregado de Turma de Manutenção e Reparos</t>
  </si>
  <si>
    <t>Pedreiro</t>
  </si>
  <si>
    <t>Serralheiro</t>
  </si>
  <si>
    <t>Marceneiro com Ad. Insalubridade</t>
  </si>
  <si>
    <t>Ajudante Geral de Manutenção e Reparos</t>
  </si>
  <si>
    <t>DF000012/2024</t>
  </si>
  <si>
    <t>Eletricista com Ad. de Periculosidade</t>
  </si>
  <si>
    <t>Bombeiro Hidráulico</t>
  </si>
  <si>
    <t>Engenheiro Civil</t>
  </si>
  <si>
    <t>Engenheiro Eletricista c/ Ad. Periculosidade</t>
  </si>
  <si>
    <t>Pintor com Ad. Insalubridade</t>
  </si>
  <si>
    <t>Engenheiro Eletricista com Ad. Periculosidade</t>
  </si>
  <si>
    <t>SENGE-DF</t>
  </si>
  <si>
    <t>DF000372/2023</t>
  </si>
  <si>
    <t>{[(1 / 12) x 5%])}</t>
  </si>
  <si>
    <t>Decreto 6727/09 e Súmula n.º 305 do TST</t>
  </si>
  <si>
    <t>39,8*1,94%</t>
  </si>
  <si>
    <t>(8,33%+8,33%+2,78%)/12</t>
  </si>
  <si>
    <t>(5/30/12)*5%*100, estima-se que 5% dos funcionários apresentam atestado para 5 dias/ano</t>
  </si>
  <si>
    <t>[(5/ 360) x 1,399%)], onde 1,399% corresponde ao percentual de ocorrências</t>
  </si>
  <si>
    <t>(5/30/12)*10%*100, onde 10% corresponde ao percentual de ocorrências</t>
  </si>
  <si>
    <t>(0,02*(4*12)/12), onde 2% corresponde ao percentual de ocorrências</t>
  </si>
  <si>
    <t>Os custos indiretos incluem, entre outros: (i) Seguro Responsabilidade Civil; (ii) Reserva técnica (não previstas na composição de custos); (iii) Remuneração de pessoal administrativo; (iv) Transporte do pessoal administrativo; (v) Aluguel da sede; (vi) Manutenção e conservação da sede; (vii) Despesas com água, luz e comunicação; (viii) Imposto predial, taxa de funcionamento; (ix) Material de escritório; (x) Manutenção de equipamentos de escritório. Conforme Acórdão nº 1.753/2008- Plenário, julga-se adequado o percentual de 5% para o item.CÁLCULO:(Módulo 1 + Módulo 2 + Módulo 3 + Módulo 4 + Módulo 5) x (Percentual: 5%)</t>
  </si>
  <si>
    <t>ENCARREGADO GERAL / ENCARREGADO DE TURMA / ENGENHEIRO CIVIL / ENGENHEIRO ELETRICISTA</t>
  </si>
  <si>
    <t>PINTOR / PEDREIRO / SERRALHEIRO / MARCENEIRO / AJUDANTE / ELETRICISTA / BOMBEIRO</t>
  </si>
  <si>
    <t>Camiseta malha fria, manga longa, cor cinza, com gola redonda e logotipo da empresa</t>
  </si>
  <si>
    <t>Uniforme eletricista NR10 (calça e camisa manga longa) com proteção para arco elétrico e fogo repentino</t>
  </si>
  <si>
    <t>ELETRICISTA</t>
  </si>
  <si>
    <t>Botina de segurança para eletricista (referência CA 34554)</t>
  </si>
  <si>
    <t>PEDREIRO</t>
  </si>
  <si>
    <t>Alicate de Corte</t>
  </si>
  <si>
    <t>Balde metálico de 18 litros</t>
  </si>
  <si>
    <t>Caixa para ferramentas</t>
  </si>
  <si>
    <t>Carrinho de mão</t>
  </si>
  <si>
    <t>Colher de pedreiro</t>
  </si>
  <si>
    <t>Trena 8 metros</t>
  </si>
  <si>
    <t>Enxadão com cabo</t>
  </si>
  <si>
    <t>PINTOR</t>
  </si>
  <si>
    <t>Espátula metálica 15 a 20cm</t>
  </si>
  <si>
    <t>Rolo de espuma de 10 cm com cabo</t>
  </si>
  <si>
    <t>Rolo de espuma de 15 cm com cabo</t>
  </si>
  <si>
    <t>Rolo de espuma de 5 cm com cabo</t>
  </si>
  <si>
    <t>Rolo de espuma de 9 cm com cabo</t>
  </si>
  <si>
    <t>Trincha para pintura de ½</t>
  </si>
  <si>
    <t>Trincha para pintura de ¾</t>
  </si>
  <si>
    <t>Trincha para pintura de 1 ½”</t>
  </si>
  <si>
    <t>Trincha para pintura de 1”</t>
  </si>
  <si>
    <t>SERRALHEIRO</t>
  </si>
  <si>
    <t>Tesoura de cortar vergalhão</t>
  </si>
  <si>
    <t>MARCENEIRO</t>
  </si>
  <si>
    <t>Jogo de chave allen</t>
  </si>
  <si>
    <t>Jogo de chave de fenda cruzada (phillips)</t>
  </si>
  <si>
    <t>Jogo de chave de fenda perfil quadrado 3/16 x 5”</t>
  </si>
  <si>
    <t>Jogo de chave de fenda simples</t>
  </si>
  <si>
    <t>BOMBEIRO HIDRÁULICO</t>
  </si>
  <si>
    <t>Alicate Amperímetro Digital HA-3900</t>
  </si>
  <si>
    <t>Multímetro Digital Hm-2800 Hikari</t>
  </si>
  <si>
    <t>Alicate Descascador de Fios e Cabos 8" Dexter</t>
  </si>
  <si>
    <t>Alicate Corte de Fios e Cabos 6" Dexter</t>
  </si>
  <si>
    <t>Furadeira de Impacto Bosch com Chave de Mandril e Acessórios 550W</t>
  </si>
  <si>
    <t>Parafusadeira de Impacto com 4 Funções Makita</t>
  </si>
  <si>
    <t>Jogo de Pinças de Precisão 7 peças Dexter</t>
  </si>
  <si>
    <t>Testador De Cabo De Rede Htc-41</t>
  </si>
  <si>
    <t>Testador de tensão EZ TEST III</t>
  </si>
  <si>
    <t>Kit Alicate Compressão + Alicate Crimpar + Decapador</t>
  </si>
  <si>
    <t>Voltímetro</t>
  </si>
  <si>
    <t>Alicate de ponta fina ou “bico de pato”</t>
  </si>
  <si>
    <t>Passador de fios 20 metros</t>
  </si>
  <si>
    <t>Arco de serra</t>
  </si>
  <si>
    <t>Desentupidora manual</t>
  </si>
  <si>
    <t>Compressor ar direto 0,3hp, pressão 40 psi.</t>
  </si>
  <si>
    <t>Lixadeira Orbital Treme ref. Makita Mt M9200b 180w Profissional</t>
  </si>
  <si>
    <t>Pistola de pintura ar direto</t>
  </si>
  <si>
    <t>QUANTIDADE DE POSTOS</t>
  </si>
  <si>
    <t>TOTAL POR POSTO (PINTOR)</t>
  </si>
  <si>
    <t>TOTAL POR POSTO (PEDREIRO)</t>
  </si>
  <si>
    <t>TOTAL POR POSTO (SERRALHEIRO)</t>
  </si>
  <si>
    <t>TOTAL POR POSTO (MARCENEIRO)</t>
  </si>
  <si>
    <t>TOTAL POR POSTO (ELETRICISTA)</t>
  </si>
  <si>
    <t>TOTAL POR POSTO (BOMBEIRO HIDRÁULICO)</t>
  </si>
  <si>
    <t xml:space="preserve">Camisa polo, cor cinza, manga curta com logotipo da empresa </t>
  </si>
  <si>
    <t>Preencher valores na planilha "UNIFORMES"</t>
  </si>
  <si>
    <t>Preencher valores na planilha "EPI"</t>
  </si>
  <si>
    <t>Preencher valores na planilha "FERRAMENTAS e EQUIPAMENTOS"</t>
  </si>
  <si>
    <t>Luva isolante de borracha, cor preta, 5 KV, Tipo II, Classe 00</t>
  </si>
  <si>
    <t>Protetor auricular tipo concha</t>
  </si>
  <si>
    <t>Protetor auricular</t>
  </si>
  <si>
    <t>Avental de Raspa Couro Soldador 1.0x0,60m Sem Emenda</t>
  </si>
  <si>
    <t>Brocha quadrada</t>
  </si>
  <si>
    <t>Rolo de pintura de 23 cm (anti respingo)</t>
  </si>
  <si>
    <t>Rolo de pintura de 23 cm (para superfícios rugosas, altura lã 25 mm)</t>
  </si>
  <si>
    <t>Rolo para aplicação de textura de 23 cm</t>
  </si>
  <si>
    <t>Trincha para pintura de 2"</t>
  </si>
  <si>
    <t>Trincha para pintura de 3"</t>
  </si>
  <si>
    <t>Trincha para pintura de 4"</t>
  </si>
  <si>
    <t>Fita crepe</t>
  </si>
  <si>
    <t>Lixa parede grão 100</t>
  </si>
  <si>
    <t>Lixa parede grão 120</t>
  </si>
  <si>
    <t>Lixa parede grão 150</t>
  </si>
  <si>
    <t>Lixa ferro grão 80</t>
  </si>
  <si>
    <t>Lixa ferro grão 120</t>
  </si>
  <si>
    <t>rolo 25mt</t>
  </si>
  <si>
    <t>folha</t>
  </si>
  <si>
    <t>Rolo de lã de carneiro 10 cm com cabo</t>
  </si>
  <si>
    <t>Rolo de lã de carneiro de 15 cm</t>
  </si>
  <si>
    <t>Rolo de lã de carneiro de 9 cm</t>
  </si>
  <si>
    <t>Rolo de lã de carneiro de 5 cm</t>
  </si>
  <si>
    <t>Esmerilhadeira angular Bosch GWS 850 de 4 1/2" 850W 220V</t>
  </si>
  <si>
    <t>Escada em alumínio 5 degraus</t>
  </si>
  <si>
    <t>Misturador Tinta e Argamassa Mel200 1200W 220V Menegotti</t>
  </si>
  <si>
    <t>Soprador térmico 2000W</t>
  </si>
  <si>
    <t>Marreta 2kg</t>
  </si>
  <si>
    <t>Marreta 5kg</t>
  </si>
  <si>
    <t xml:space="preserve">Peneira Redonda Para Areia Fina Aço 55cm </t>
  </si>
  <si>
    <t>Cavadeira Articulada 1,50 m com cabo</t>
  </si>
  <si>
    <t>Cavadeira Reta Com Cabo 330x100mm</t>
  </si>
  <si>
    <t>Martelo Unha Com Cabo 25-27 MM</t>
  </si>
  <si>
    <t>Bosch Martelete Perfurador Gbh 2-24 D 820W 220V Com Maleta</t>
  </si>
  <si>
    <t>Nível De Alumínio Gp Magnético Stanley 12 305mm</t>
  </si>
  <si>
    <t>Ponteiro Manual Para Pedreiro 3/4 X 12 (30cm) Cromado</t>
  </si>
  <si>
    <t>Prumo para pedreiro nº 3</t>
  </si>
  <si>
    <t xml:space="preserve">Régua de Alumínio para Pedreiro 3 Metros </t>
  </si>
  <si>
    <t>Serra Mármore Makita 1450W 125mm 220V</t>
  </si>
  <si>
    <t>Talhadeira Sextavada 14 Pol.</t>
  </si>
  <si>
    <t>Torquês Armador de 12 Pol.</t>
  </si>
  <si>
    <t xml:space="preserve">Picareta com Cabo de Madeira de 90cm </t>
  </si>
  <si>
    <t>Serrote Profissional de 16 Pol.</t>
  </si>
  <si>
    <t>Esquadro Profissional 12 Pol.</t>
  </si>
  <si>
    <t>Rebitador Manual Profissional</t>
  </si>
  <si>
    <t>Maquina De Solda Inversora Kab 250 Amp Bivolt Mma Tig Tork Cor Amarelo/Preto Frequência 50 Hz/60 Hz 127V/220V</t>
  </si>
  <si>
    <t xml:space="preserve">Serra Corte Rápido Policorte 14 Pol. 355mm 2100W </t>
  </si>
  <si>
    <t xml:space="preserve">Porta Eletrodo de Soldagem 300A </t>
  </si>
  <si>
    <t>Grampeador Rocama Premium 106</t>
  </si>
  <si>
    <t>Plaina Elétrica GHO-700 700W com Saco Coletor</t>
  </si>
  <si>
    <t xml:space="preserve">Serra Tico Tico 650W com Ação Pendular </t>
  </si>
  <si>
    <t>Tributos Federais (PIS/PASEP = XX% + COFINS = XX%)</t>
  </si>
  <si>
    <t>Sal. Base</t>
  </si>
  <si>
    <t>10% do valor da proposta a partir do 2º ano de Contrato (Acórdão 2214/2016-TCU-Plenário) e Nota Técnica 652/2017 - MPDG</t>
  </si>
  <si>
    <t>Lamina de serra</t>
  </si>
  <si>
    <t>Jogo de chave combinada 6 a 32mm</t>
  </si>
  <si>
    <t>Alicate bomba d'água 10"</t>
  </si>
  <si>
    <t>Alicate bomba d'água 12"</t>
  </si>
  <si>
    <t>Chave inglesa Ajustável 8"</t>
  </si>
  <si>
    <t>Chave inglesa Ajustável 10"</t>
  </si>
  <si>
    <t>Bosch Martelo Rompedor Gsh 500 1100W 5J 220V Com Maleta</t>
  </si>
  <si>
    <t>Kit Jogo Brocas Sds plus 10 Peças 4, 6, 8, 10, 12, 14mm</t>
  </si>
  <si>
    <t>Talhadeira 18x400 Martelo Bosch Gsh 10 C / 11311 Enc Sds Max</t>
  </si>
  <si>
    <t xml:space="preserve">Desentupidor Para Pia Esgoto Vaso E Ralo Tufão 10 Metros </t>
  </si>
  <si>
    <t>Aplicador para Silicone </t>
  </si>
  <si>
    <t>Marreta 1kg</t>
  </si>
  <si>
    <t>Marreta 0,5kg</t>
  </si>
  <si>
    <t>Alavanca de aço 1,5m</t>
  </si>
  <si>
    <t>Martelo de borracha</t>
  </si>
  <si>
    <t>Desempenadeira de aço dentada</t>
  </si>
  <si>
    <t>Desempenadeira Plástica Corrugada Estriada 18x29</t>
  </si>
  <si>
    <t>Desempenadeira de aço para pintura</t>
  </si>
  <si>
    <t>Garfo Gaiola S/rosca 23cm Atlas</t>
  </si>
  <si>
    <t>Alicate Universal Gedore Vde Isolada 8 1000v 091896</t>
  </si>
  <si>
    <t>Jogo Chave De Grifo Cano Americana Tubo  18" 14" 12" 10" 8"</t>
  </si>
  <si>
    <t xml:space="preserve">Aviso Prévio Indenizado - Art. 7º, XXI, CF/88, 477, 487 e 491 CLT </t>
  </si>
  <si>
    <t>TOTAL DE POSTOS (ENC. GER/ ENC. TURMA/PINTOR / PEDREIRO / SERRALHEIRO / MARCENEIRO / AJUDANTE / ELETRICISTA / BOMBEIRO / ENG. CIVIL / ENG. ELET.)</t>
  </si>
  <si>
    <t>Lei Complementar n° 70, de 30.12.1991.Para lucro presumido, Cofins 3% e PIS 0,65%. Para lucro real, Cofins 7,6% e PIS 1,65%. (Fonte: site da receita, Lei 10.833/03 - arts. 2º, 30 e 31 e Lei 10.637/02 - art. 2º). Adotar os percentuais com a comprovação das alíquotas médias efetivas, por meio dos documentos de Escrituração Fiscal Digital da Contribuição (EFD-Contribuições) para o PIS/PASEP e COFINS dos últimos 12 (doze) meses anteriores à apresentação da proposta, ou outro meio hábil, em que seja possível demonstrar as alíquotas médias efetivas.</t>
  </si>
  <si>
    <t>ANEXO V - CAESB - Demanda Permanente de UNIFORMES - MANUTENÇÃO PREDIAL</t>
  </si>
  <si>
    <t>ANEXO VI - CAESB - Demanda Permanente de Equipamento de Proteção Individual  (EPI) para serviços de MANUTENÇÃO PREDIAL</t>
  </si>
  <si>
    <t>ANEXO VII - CAESB - DEMANDA PERMANENTE DE MATERIAIS, FERRAMENTAS E EQUIPAMENTOS PARA SERVIÇOS DE MANUTENÇÃO PREDIAL</t>
  </si>
  <si>
    <t>00092-00007561/2024-59</t>
  </si>
  <si>
    <t>VALOR CONFORME CCT SINDISERVIÇOS/2024 E SENGE-DF 2023/2026</t>
  </si>
  <si>
    <t>Luva nitrílica comprimento mínimo 40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</si>
</sst>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0.0000"/>
    <numFmt numFmtId="166" formatCode="&quot;R$&quot;\ #,##0.00"/>
    <numFmt numFmtId="167" formatCode="_(&quot;R$ &quot;* #,##0.00_);_(&quot;R$ &quot;* \(#,##0.00\);_(&quot;R$ &quot;* &quot;-&quot;??_);_(@_)"/>
    <numFmt numFmtId="168" formatCode="&quot;R$&quot;\ #,##0"/>
    <numFmt numFmtId="169" formatCode="&quot;R$ &quot;#,##0.00_);[Red]\(&quot;R$ &quot;#,##0.00\)"/>
    <numFmt numFmtId="170" formatCode="0.000%"/>
    <numFmt numFmtId="171" formatCode="_-&quot;R$&quot;\ * #,##0.000_-;\-&quot;R$&quot;\ * #,##0.000_-;_-&quot;R$&quot;\ * &quot;-&quot;?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mbria"/>
      <family val="2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 "/>
    </font>
    <font>
      <sz val="11"/>
      <color theme="0" tint="-0.499984740745262"/>
      <name val="Calibri "/>
    </font>
    <font>
      <sz val="11"/>
      <color theme="1"/>
      <name val="Calibri "/>
    </font>
    <font>
      <sz val="11"/>
      <color indexed="8"/>
      <name val="Calibri "/>
    </font>
    <font>
      <b/>
      <sz val="11"/>
      <name val="Calibri "/>
    </font>
    <font>
      <sz val="11"/>
      <color theme="0" tint="-0.34998626667073579"/>
      <name val="Calibri "/>
    </font>
    <font>
      <b/>
      <i/>
      <u/>
      <sz val="11"/>
      <name val="Calibri "/>
    </font>
    <font>
      <i/>
      <sz val="11"/>
      <name val="Calibri 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b/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27D61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167" fontId="6" fillId="0" borderId="0" applyFont="0" applyFill="0" applyBorder="0" applyAlignment="0" applyProtection="0"/>
  </cellStyleXfs>
  <cellXfs count="532">
    <xf numFmtId="0" fontId="0" fillId="0" borderId="0" xfId="0"/>
    <xf numFmtId="14" fontId="3" fillId="0" borderId="1" xfId="2" applyNumberFormat="1" applyFont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44" fontId="2" fillId="3" borderId="1" xfId="2" applyFont="1" applyFill="1" applyBorder="1" applyAlignment="1">
      <alignment horizontal="center" vertical="center"/>
    </xf>
    <xf numFmtId="44" fontId="3" fillId="0" borderId="1" xfId="2" applyFont="1" applyBorder="1" applyAlignment="1">
      <alignment vertical="center"/>
    </xf>
    <xf numFmtId="44" fontId="3" fillId="0" borderId="3" xfId="2" applyFont="1" applyBorder="1" applyAlignment="1">
      <alignment vertical="center"/>
    </xf>
    <xf numFmtId="44" fontId="3" fillId="0" borderId="3" xfId="2" applyFont="1" applyBorder="1" applyAlignment="1">
      <alignment horizontal="right" vertical="center"/>
    </xf>
    <xf numFmtId="44" fontId="3" fillId="0" borderId="4" xfId="2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0" fontId="3" fillId="0" borderId="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10" fontId="2" fillId="3" borderId="2" xfId="0" applyNumberFormat="1" applyFont="1" applyFill="1" applyBorder="1" applyAlignment="1">
      <alignment horizontal="center" vertical="center"/>
    </xf>
    <xf numFmtId="44" fontId="2" fillId="3" borderId="1" xfId="2" applyFont="1" applyFill="1" applyBorder="1" applyAlignment="1">
      <alignment vertical="center"/>
    </xf>
    <xf numFmtId="44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4" xfId="3" applyNumberFormat="1" applyFont="1" applyBorder="1" applyAlignment="1">
      <alignment vertical="center"/>
    </xf>
    <xf numFmtId="10" fontId="3" fillId="0" borderId="1" xfId="3" applyNumberFormat="1" applyFont="1" applyBorder="1" applyAlignment="1">
      <alignment horizontal="center" vertical="center"/>
    </xf>
    <xf numFmtId="10" fontId="3" fillId="0" borderId="2" xfId="3" applyNumberFormat="1" applyFont="1" applyBorder="1" applyAlignment="1">
      <alignment horizontal="center" vertical="center"/>
    </xf>
    <xf numFmtId="10" fontId="5" fillId="0" borderId="1" xfId="3" applyNumberFormat="1" applyFont="1" applyFill="1" applyBorder="1" applyAlignment="1">
      <alignment horizontal="center" vertical="center"/>
    </xf>
    <xf numFmtId="10" fontId="5" fillId="0" borderId="2" xfId="3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0" fontId="3" fillId="0" borderId="4" xfId="3" applyNumberFormat="1" applyFont="1" applyFill="1" applyBorder="1" applyAlignment="1">
      <alignment vertical="center"/>
    </xf>
    <xf numFmtId="0" fontId="3" fillId="0" borderId="0" xfId="0" applyFont="1"/>
    <xf numFmtId="14" fontId="3" fillId="0" borderId="4" xfId="0" applyNumberFormat="1" applyFont="1" applyBorder="1" applyAlignment="1">
      <alignment horizontal="center" vertical="center" wrapText="1"/>
    </xf>
    <xf numFmtId="44" fontId="2" fillId="2" borderId="1" xfId="2" applyFont="1" applyFill="1" applyBorder="1" applyAlignment="1">
      <alignment horizontal="center" vertical="center" wrapText="1"/>
    </xf>
    <xf numFmtId="0" fontId="5" fillId="0" borderId="0" xfId="0" applyFont="1"/>
    <xf numFmtId="43" fontId="3" fillId="0" borderId="0" xfId="1" applyFont="1"/>
    <xf numFmtId="44" fontId="3" fillId="0" borderId="0" xfId="0" applyNumberFormat="1" applyFont="1"/>
    <xf numFmtId="0" fontId="3" fillId="0" borderId="1" xfId="0" applyFont="1" applyBorder="1" applyAlignment="1">
      <alignment horizontal="center"/>
    </xf>
    <xf numFmtId="44" fontId="3" fillId="0" borderId="1" xfId="2" applyFont="1" applyBorder="1"/>
    <xf numFmtId="0" fontId="3" fillId="3" borderId="1" xfId="0" applyFont="1" applyFill="1" applyBorder="1" applyAlignment="1">
      <alignment horizontal="center"/>
    </xf>
    <xf numFmtId="44" fontId="2" fillId="3" borderId="1" xfId="2" applyFont="1" applyFill="1" applyBorder="1"/>
    <xf numFmtId="44" fontId="3" fillId="0" borderId="1" xfId="0" applyNumberFormat="1" applyFont="1" applyBorder="1"/>
    <xf numFmtId="0" fontId="3" fillId="0" borderId="0" xfId="0" applyFont="1" applyAlignment="1">
      <alignment horizontal="center"/>
    </xf>
    <xf numFmtId="10" fontId="3" fillId="4" borderId="1" xfId="3" applyNumberFormat="1" applyFont="1" applyFill="1" applyBorder="1" applyAlignment="1">
      <alignment horizontal="center" vertical="center"/>
    </xf>
    <xf numFmtId="44" fontId="3" fillId="0" borderId="0" xfId="2" applyFont="1"/>
    <xf numFmtId="10" fontId="3" fillId="0" borderId="1" xfId="3" applyNumberFormat="1" applyFont="1" applyFill="1" applyBorder="1" applyAlignment="1">
      <alignment horizontal="center" vertical="center"/>
    </xf>
    <xf numFmtId="10" fontId="3" fillId="0" borderId="0" xfId="3" applyNumberFormat="1" applyFont="1"/>
    <xf numFmtId="10" fontId="2" fillId="3" borderId="1" xfId="0" applyNumberFormat="1" applyFont="1" applyFill="1" applyBorder="1" applyAlignment="1">
      <alignment horizontal="center" vertical="center"/>
    </xf>
    <xf numFmtId="44" fontId="2" fillId="3" borderId="1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/>
    </xf>
    <xf numFmtId="10" fontId="3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 vertical="top"/>
    </xf>
    <xf numFmtId="10" fontId="3" fillId="0" borderId="1" xfId="0" applyNumberFormat="1" applyFont="1" applyBorder="1" applyAlignment="1">
      <alignment vertical="center"/>
    </xf>
    <xf numFmtId="10" fontId="2" fillId="0" borderId="1" xfId="0" applyNumberFormat="1" applyFont="1" applyBorder="1" applyAlignment="1">
      <alignment vertical="center"/>
    </xf>
    <xf numFmtId="44" fontId="2" fillId="0" borderId="1" xfId="2" applyFont="1" applyBorder="1"/>
    <xf numFmtId="10" fontId="3" fillId="0" borderId="0" xfId="0" applyNumberFormat="1" applyFont="1"/>
    <xf numFmtId="10" fontId="5" fillId="0" borderId="1" xfId="3" applyNumberFormat="1" applyFont="1" applyBorder="1" applyAlignment="1">
      <alignment horizontal="center" vertical="center"/>
    </xf>
    <xf numFmtId="44" fontId="5" fillId="0" borderId="1" xfId="0" applyNumberFormat="1" applyFont="1" applyBorder="1"/>
    <xf numFmtId="0" fontId="10" fillId="0" borderId="0" xfId="0" applyFont="1"/>
    <xf numFmtId="0" fontId="0" fillId="0" borderId="1" xfId="0" applyBorder="1" applyAlignment="1">
      <alignment horizontal="center"/>
    </xf>
    <xf numFmtId="9" fontId="3" fillId="0" borderId="0" xfId="0" applyNumberFormat="1" applyFo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" xfId="0" applyFont="1" applyBorder="1"/>
    <xf numFmtId="0" fontId="3" fillId="0" borderId="4" xfId="0" applyFont="1" applyBorder="1" applyAlignment="1">
      <alignment horizontal="left" vertical="center"/>
    </xf>
    <xf numFmtId="10" fontId="3" fillId="0" borderId="4" xfId="3" applyNumberFormat="1" applyFont="1" applyFill="1" applyBorder="1" applyAlignment="1">
      <alignment horizontal="center" vertical="center"/>
    </xf>
    <xf numFmtId="170" fontId="3" fillId="0" borderId="0" xfId="3" applyNumberFormat="1" applyFont="1"/>
    <xf numFmtId="171" fontId="3" fillId="0" borderId="0" xfId="0" applyNumberFormat="1" applyFont="1"/>
    <xf numFmtId="44" fontId="3" fillId="0" borderId="1" xfId="2" applyFont="1" applyFill="1" applyBorder="1" applyAlignment="1">
      <alignment vertical="center"/>
    </xf>
    <xf numFmtId="44" fontId="2" fillId="3" borderId="1" xfId="2" applyFont="1" applyFill="1" applyBorder="1" applyAlignment="1" applyProtection="1">
      <alignment vertical="center"/>
    </xf>
    <xf numFmtId="44" fontId="3" fillId="0" borderId="1" xfId="2" applyFont="1" applyBorder="1" applyProtection="1"/>
    <xf numFmtId="44" fontId="3" fillId="0" borderId="1" xfId="2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10" fontId="3" fillId="0" borderId="10" xfId="3" applyNumberFormat="1" applyFont="1" applyFill="1" applyBorder="1" applyAlignment="1">
      <alignment horizontal="center" vertical="center"/>
    </xf>
    <xf numFmtId="165" fontId="3" fillId="6" borderId="10" xfId="0" applyNumberFormat="1" applyFont="1" applyFill="1" applyBorder="1" applyAlignment="1">
      <alignment horizontal="center" vertical="center"/>
    </xf>
    <xf numFmtId="44" fontId="3" fillId="6" borderId="1" xfId="2" applyFont="1" applyFill="1" applyBorder="1" applyAlignment="1">
      <alignment horizontal="center" vertical="center"/>
    </xf>
    <xf numFmtId="44" fontId="3" fillId="6" borderId="10" xfId="2" applyFont="1" applyFill="1" applyBorder="1" applyAlignment="1">
      <alignment vertical="center"/>
    </xf>
    <xf numFmtId="1" fontId="3" fillId="0" borderId="0" xfId="0" applyNumberFormat="1" applyFont="1"/>
    <xf numFmtId="10" fontId="3" fillId="6" borderId="2" xfId="3" applyNumberFormat="1" applyFont="1" applyFill="1" applyBorder="1" applyAlignment="1">
      <alignment horizontal="center" vertical="center"/>
    </xf>
    <xf numFmtId="9" fontId="3" fillId="0" borderId="0" xfId="3" applyFont="1"/>
    <xf numFmtId="10" fontId="5" fillId="6" borderId="2" xfId="3" applyNumberFormat="1" applyFont="1" applyFill="1" applyBorder="1" applyAlignment="1">
      <alignment horizontal="center" vertical="center"/>
    </xf>
    <xf numFmtId="44" fontId="3" fillId="6" borderId="1" xfId="2" applyFont="1" applyFill="1" applyBorder="1"/>
    <xf numFmtId="10" fontId="3" fillId="6" borderId="4" xfId="3" applyNumberFormat="1" applyFont="1" applyFill="1" applyBorder="1" applyAlignment="1">
      <alignment vertical="center"/>
    </xf>
    <xf numFmtId="0" fontId="2" fillId="6" borderId="0" xfId="0" applyFont="1" applyFill="1"/>
    <xf numFmtId="0" fontId="2" fillId="0" borderId="0" xfId="0" applyFont="1"/>
    <xf numFmtId="0" fontId="5" fillId="0" borderId="0" xfId="4" applyFont="1"/>
    <xf numFmtId="0" fontId="11" fillId="2" borderId="1" xfId="4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/>
    <xf numFmtId="0" fontId="5" fillId="0" borderId="1" xfId="4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horizontal="center"/>
    </xf>
    <xf numFmtId="0" fontId="5" fillId="0" borderId="0" xfId="4" applyFont="1" applyAlignment="1">
      <alignment horizontal="center"/>
    </xf>
    <xf numFmtId="0" fontId="2" fillId="2" borderId="1" xfId="4" applyFont="1" applyFill="1" applyBorder="1" applyAlignment="1">
      <alignment horizontal="center" vertical="center" wrapText="1"/>
    </xf>
    <xf numFmtId="0" fontId="12" fillId="0" borderId="0" xfId="4" applyFont="1"/>
    <xf numFmtId="166" fontId="11" fillId="5" borderId="1" xfId="4" applyNumberFormat="1" applyFont="1" applyFill="1" applyBorder="1" applyAlignment="1">
      <alignment horizontal="center"/>
    </xf>
    <xf numFmtId="0" fontId="11" fillId="0" borderId="0" xfId="4" applyFont="1"/>
    <xf numFmtId="1" fontId="11" fillId="0" borderId="1" xfId="4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44" fontId="3" fillId="0" borderId="1" xfId="2" applyFont="1" applyBorder="1" applyAlignment="1" applyProtection="1">
      <alignment vertical="center"/>
    </xf>
    <xf numFmtId="10" fontId="3" fillId="0" borderId="0" xfId="0" applyNumberFormat="1" applyFont="1" applyAlignment="1">
      <alignment vertical="center"/>
    </xf>
    <xf numFmtId="44" fontId="3" fillId="0" borderId="0" xfId="0" applyNumberFormat="1" applyFont="1" applyAlignment="1">
      <alignment vertical="center"/>
    </xf>
    <xf numFmtId="9" fontId="3" fillId="0" borderId="0" xfId="0" applyNumberFormat="1" applyFont="1" applyAlignment="1">
      <alignment vertical="center"/>
    </xf>
    <xf numFmtId="44" fontId="3" fillId="0" borderId="0" xfId="2" applyFont="1" applyAlignment="1">
      <alignment vertical="center"/>
    </xf>
    <xf numFmtId="10" fontId="3" fillId="0" borderId="0" xfId="3" applyNumberFormat="1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44" fontId="3" fillId="0" borderId="1" xfId="0" applyNumberFormat="1" applyFont="1" applyBorder="1" applyAlignment="1">
      <alignment vertical="center"/>
    </xf>
    <xf numFmtId="44" fontId="5" fillId="0" borderId="1" xfId="0" applyNumberFormat="1" applyFont="1" applyBorder="1" applyAlignment="1">
      <alignment vertical="center"/>
    </xf>
    <xf numFmtId="170" fontId="3" fillId="0" borderId="0" xfId="3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44" fontId="2" fillId="0" borderId="1" xfId="2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1" fillId="5" borderId="16" xfId="0" applyFont="1" applyFill="1" applyBorder="1" applyAlignment="1">
      <alignment horizontal="center" vertical="top"/>
    </xf>
    <xf numFmtId="0" fontId="5" fillId="0" borderId="17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5" fillId="4" borderId="17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center" vertical="top"/>
    </xf>
    <xf numFmtId="0" fontId="11" fillId="0" borderId="17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8" xfId="0" applyFont="1" applyBorder="1" applyAlignment="1">
      <alignment vertical="top"/>
    </xf>
    <xf numFmtId="169" fontId="11" fillId="5" borderId="22" xfId="0" applyNumberFormat="1" applyFont="1" applyFill="1" applyBorder="1" applyAlignment="1">
      <alignment horizontal="center"/>
    </xf>
    <xf numFmtId="169" fontId="11" fillId="5" borderId="24" xfId="0" applyNumberFormat="1" applyFont="1" applyFill="1" applyBorder="1" applyAlignment="1">
      <alignment horizontal="center" vertical="center"/>
    </xf>
    <xf numFmtId="44" fontId="5" fillId="0" borderId="1" xfId="2" applyFont="1" applyBorder="1" applyAlignment="1">
      <alignment horizontal="left" vertical="center" indent="2"/>
    </xf>
    <xf numFmtId="44" fontId="5" fillId="0" borderId="18" xfId="2" applyFont="1" applyBorder="1" applyAlignment="1">
      <alignment horizontal="left" indent="2"/>
    </xf>
    <xf numFmtId="0" fontId="5" fillId="0" borderId="0" xfId="0" applyFont="1" applyAlignment="1">
      <alignment horizontal="center"/>
    </xf>
    <xf numFmtId="4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13" fillId="4" borderId="0" xfId="8" applyFont="1" applyFill="1" applyAlignment="1">
      <alignment horizontal="justify" vertical="center" wrapText="1"/>
    </xf>
    <xf numFmtId="0" fontId="14" fillId="8" borderId="0" xfId="8" applyFont="1" applyFill="1"/>
    <xf numFmtId="0" fontId="15" fillId="8" borderId="0" xfId="8" applyFont="1" applyFill="1"/>
    <xf numFmtId="0" fontId="13" fillId="0" borderId="0" xfId="8" applyFont="1"/>
    <xf numFmtId="0" fontId="16" fillId="0" borderId="0" xfId="0" applyFont="1"/>
    <xf numFmtId="0" fontId="17" fillId="4" borderId="0" xfId="8" applyFont="1" applyFill="1" applyAlignment="1">
      <alignment horizontal="justify" vertical="center" wrapText="1"/>
    </xf>
    <xf numFmtId="0" fontId="14" fillId="8" borderId="0" xfId="18" applyFont="1" applyFill="1"/>
    <xf numFmtId="0" fontId="15" fillId="8" borderId="0" xfId="18" applyFont="1" applyFill="1"/>
    <xf numFmtId="0" fontId="13" fillId="0" borderId="0" xfId="18" applyFont="1"/>
    <xf numFmtId="44" fontId="17" fillId="9" borderId="0" xfId="8" applyNumberFormat="1" applyFont="1" applyFill="1" applyAlignment="1">
      <alignment vertical="center" wrapText="1"/>
    </xf>
    <xf numFmtId="44" fontId="15" fillId="8" borderId="0" xfId="7" applyFont="1" applyFill="1" applyBorder="1"/>
    <xf numFmtId="43" fontId="15" fillId="8" borderId="0" xfId="8" applyNumberFormat="1" applyFont="1" applyFill="1"/>
    <xf numFmtId="44" fontId="14" fillId="8" borderId="0" xfId="8" applyNumberFormat="1" applyFont="1" applyFill="1"/>
    <xf numFmtId="44" fontId="18" fillId="10" borderId="0" xfId="7" applyFont="1" applyFill="1" applyBorder="1"/>
    <xf numFmtId="44" fontId="15" fillId="10" borderId="0" xfId="7" applyFont="1" applyFill="1" applyBorder="1"/>
    <xf numFmtId="44" fontId="18" fillId="10" borderId="0" xfId="8" applyNumberFormat="1" applyFont="1" applyFill="1"/>
    <xf numFmtId="44" fontId="15" fillId="10" borderId="0" xfId="8" applyNumberFormat="1" applyFont="1" applyFill="1"/>
    <xf numFmtId="0" fontId="17" fillId="4" borderId="0" xfId="8" applyFont="1" applyFill="1" applyAlignment="1">
      <alignment horizontal="center" vertical="center" wrapText="1"/>
    </xf>
    <xf numFmtId="0" fontId="13" fillId="4" borderId="0" xfId="8" applyFont="1" applyFill="1" applyAlignment="1">
      <alignment horizontal="center" vertical="center" wrapText="1"/>
    </xf>
    <xf numFmtId="0" fontId="13" fillId="4" borderId="0" xfId="17" applyFont="1" applyFill="1" applyAlignment="1">
      <alignment horizontal="justify" vertical="center" wrapText="1"/>
    </xf>
    <xf numFmtId="0" fontId="13" fillId="4" borderId="0" xfId="8" applyFont="1" applyFill="1"/>
    <xf numFmtId="10" fontId="3" fillId="4" borderId="2" xfId="3" applyNumberFormat="1" applyFont="1" applyFill="1" applyBorder="1" applyAlignment="1">
      <alignment horizontal="center" vertical="center"/>
    </xf>
    <xf numFmtId="168" fontId="10" fillId="0" borderId="3" xfId="0" applyNumberFormat="1" applyFont="1" applyBorder="1" applyAlignment="1">
      <alignment vertical="center"/>
    </xf>
    <xf numFmtId="0" fontId="5" fillId="5" borderId="0" xfId="4" applyFont="1" applyFill="1"/>
    <xf numFmtId="0" fontId="5" fillId="9" borderId="0" xfId="4" applyFont="1" applyFill="1"/>
    <xf numFmtId="0" fontId="10" fillId="9" borderId="0" xfId="4" applyFont="1" applyFill="1"/>
    <xf numFmtId="0" fontId="12" fillId="9" borderId="0" xfId="4" applyFont="1" applyFill="1"/>
    <xf numFmtId="166" fontId="5" fillId="4" borderId="1" xfId="4" applyNumberFormat="1" applyFont="1" applyFill="1" applyBorder="1" applyAlignment="1">
      <alignment horizontal="center" vertical="center"/>
    </xf>
    <xf numFmtId="0" fontId="5" fillId="4" borderId="1" xfId="4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vertical="center" wrapText="1"/>
    </xf>
    <xf numFmtId="0" fontId="5" fillId="4" borderId="1" xfId="4" applyFont="1" applyFill="1" applyBorder="1" applyAlignment="1">
      <alignment horizontal="center" vertical="center"/>
    </xf>
    <xf numFmtId="0" fontId="5" fillId="4" borderId="1" xfId="4" applyFont="1" applyFill="1" applyBorder="1" applyAlignment="1">
      <alignment horizontal="justify" vertical="center" wrapText="1"/>
    </xf>
    <xf numFmtId="0" fontId="5" fillId="4" borderId="1" xfId="4" applyFont="1" applyFill="1" applyBorder="1"/>
    <xf numFmtId="0" fontId="5" fillId="4" borderId="1" xfId="4" applyFont="1" applyFill="1" applyBorder="1" applyAlignment="1">
      <alignment horizontal="center"/>
    </xf>
    <xf numFmtId="0" fontId="21" fillId="11" borderId="1" xfId="4" applyFont="1" applyFill="1" applyBorder="1" applyAlignment="1">
      <alignment horizontal="center" vertical="center" wrapText="1"/>
    </xf>
    <xf numFmtId="10" fontId="3" fillId="10" borderId="1" xfId="3" applyNumberFormat="1" applyFont="1" applyFill="1" applyBorder="1" applyAlignment="1">
      <alignment horizontal="center" vertical="center"/>
    </xf>
    <xf numFmtId="10" fontId="3" fillId="10" borderId="2" xfId="3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4" fontId="5" fillId="0" borderId="1" xfId="2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4" fontId="5" fillId="0" borderId="1" xfId="2" applyFont="1" applyBorder="1" applyAlignment="1">
      <alignment vertical="center"/>
    </xf>
    <xf numFmtId="44" fontId="5" fillId="0" borderId="1" xfId="2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43" fontId="5" fillId="0" borderId="0" xfId="1" applyFont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44" fontId="11" fillId="3" borderId="1" xfId="2" applyFont="1" applyFill="1" applyBorder="1" applyAlignment="1">
      <alignment horizontal="center" vertical="center"/>
    </xf>
    <xf numFmtId="44" fontId="5" fillId="0" borderId="1" xfId="2" applyFont="1" applyBorder="1" applyAlignment="1">
      <alignment horizontal="center" vertical="center"/>
    </xf>
    <xf numFmtId="44" fontId="5" fillId="0" borderId="3" xfId="2" applyFont="1" applyBorder="1" applyAlignment="1">
      <alignment horizontal="center" vertical="center"/>
    </xf>
    <xf numFmtId="44" fontId="5" fillId="0" borderId="4" xfId="2" applyFont="1" applyBorder="1" applyAlignment="1">
      <alignment horizontal="center" vertical="center"/>
    </xf>
    <xf numFmtId="10" fontId="5" fillId="0" borderId="4" xfId="3" applyNumberFormat="1" applyFont="1" applyFill="1" applyBorder="1" applyAlignment="1">
      <alignment horizontal="center" vertical="center"/>
    </xf>
    <xf numFmtId="44" fontId="5" fillId="0" borderId="1" xfId="2" applyFont="1" applyBorder="1" applyAlignment="1">
      <alignment horizontal="center"/>
    </xf>
    <xf numFmtId="10" fontId="5" fillId="0" borderId="0" xfId="0" applyNumberFormat="1" applyFont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44" fontId="11" fillId="3" borderId="1" xfId="0" applyNumberFormat="1" applyFont="1" applyFill="1" applyBorder="1" applyAlignment="1">
      <alignment horizontal="center" vertical="center"/>
    </xf>
    <xf numFmtId="44" fontId="5" fillId="0" borderId="0" xfId="0" applyNumberFormat="1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0" fontId="11" fillId="3" borderId="2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4" fontId="5" fillId="0" borderId="0" xfId="2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10" fontId="5" fillId="0" borderId="0" xfId="3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4" fontId="11" fillId="3" borderId="1" xfId="2" applyFont="1" applyFill="1" applyBorder="1" applyAlignment="1">
      <alignment horizontal="center"/>
    </xf>
    <xf numFmtId="10" fontId="5" fillId="10" borderId="1" xfId="3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5" fillId="4" borderId="2" xfId="3" applyNumberFormat="1" applyFont="1" applyFill="1" applyBorder="1" applyAlignment="1">
      <alignment horizontal="center" vertical="center"/>
    </xf>
    <xf numFmtId="10" fontId="5" fillId="0" borderId="2" xfId="3" applyNumberFormat="1" applyFont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0" fontId="5" fillId="0" borderId="4" xfId="3" applyNumberFormat="1" applyFont="1" applyBorder="1" applyAlignment="1">
      <alignment horizontal="center" vertical="center"/>
    </xf>
    <xf numFmtId="170" fontId="5" fillId="0" borderId="0" xfId="3" applyNumberFormat="1" applyFont="1" applyAlignment="1">
      <alignment horizontal="center"/>
    </xf>
    <xf numFmtId="171" fontId="5" fillId="0" borderId="0" xfId="0" applyNumberFormat="1" applyFont="1" applyAlignment="1">
      <alignment horizontal="center"/>
    </xf>
    <xf numFmtId="10" fontId="5" fillId="0" borderId="1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44" fontId="11" fillId="0" borderId="1" xfId="2" applyFont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43" fontId="5" fillId="0" borderId="0" xfId="1" applyFont="1"/>
    <xf numFmtId="0" fontId="5" fillId="0" borderId="4" xfId="0" applyFont="1" applyBorder="1" applyAlignment="1">
      <alignment horizontal="left" vertical="center"/>
    </xf>
    <xf numFmtId="44" fontId="5" fillId="0" borderId="1" xfId="2" applyFont="1" applyFill="1" applyBorder="1" applyAlignment="1">
      <alignment vertical="center"/>
    </xf>
    <xf numFmtId="9" fontId="5" fillId="0" borderId="3" xfId="0" applyNumberFormat="1" applyFont="1" applyBorder="1" applyAlignment="1">
      <alignment vertical="center"/>
    </xf>
    <xf numFmtId="44" fontId="5" fillId="0" borderId="3" xfId="2" applyFont="1" applyBorder="1" applyAlignment="1">
      <alignment vertical="center"/>
    </xf>
    <xf numFmtId="44" fontId="5" fillId="0" borderId="3" xfId="2" applyFont="1" applyBorder="1" applyAlignment="1">
      <alignment horizontal="right" vertical="center"/>
    </xf>
    <xf numFmtId="44" fontId="5" fillId="0" borderId="4" xfId="2" applyFont="1" applyBorder="1" applyAlignment="1">
      <alignment vertical="center"/>
    </xf>
    <xf numFmtId="44" fontId="11" fillId="3" borderId="1" xfId="2" applyFont="1" applyFill="1" applyBorder="1" applyAlignment="1">
      <alignment vertical="center"/>
    </xf>
    <xf numFmtId="44" fontId="5" fillId="0" borderId="1" xfId="2" applyFont="1" applyBorder="1"/>
    <xf numFmtId="10" fontId="5" fillId="0" borderId="0" xfId="0" applyNumberFormat="1" applyFont="1"/>
    <xf numFmtId="44" fontId="5" fillId="0" borderId="0" xfId="0" applyNumberFormat="1" applyFont="1"/>
    <xf numFmtId="0" fontId="11" fillId="3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1" fillId="3" borderId="4" xfId="0" applyFont="1" applyFill="1" applyBorder="1" applyAlignment="1">
      <alignment vertical="center"/>
    </xf>
    <xf numFmtId="44" fontId="5" fillId="0" borderId="0" xfId="2" applyFont="1"/>
    <xf numFmtId="10" fontId="5" fillId="0" borderId="0" xfId="3" applyNumberFormat="1" applyFont="1"/>
    <xf numFmtId="0" fontId="5" fillId="0" borderId="1" xfId="0" applyFont="1" applyBorder="1"/>
    <xf numFmtId="44" fontId="11" fillId="3" borderId="1" xfId="2" applyFont="1" applyFill="1" applyBorder="1"/>
    <xf numFmtId="10" fontId="5" fillId="4" borderId="1" xfId="3" applyNumberFormat="1" applyFont="1" applyFill="1" applyBorder="1" applyAlignment="1">
      <alignment horizontal="center" vertical="center"/>
    </xf>
    <xf numFmtId="10" fontId="5" fillId="0" borderId="4" xfId="3" applyNumberFormat="1" applyFont="1" applyFill="1" applyBorder="1" applyAlignment="1">
      <alignment vertical="center"/>
    </xf>
    <xf numFmtId="10" fontId="5" fillId="0" borderId="3" xfId="0" applyNumberFormat="1" applyFont="1" applyBorder="1" applyAlignment="1">
      <alignment vertical="center"/>
    </xf>
    <xf numFmtId="10" fontId="5" fillId="0" borderId="4" xfId="3" applyNumberFormat="1" applyFont="1" applyBorder="1" applyAlignment="1">
      <alignment vertical="center"/>
    </xf>
    <xf numFmtId="170" fontId="5" fillId="0" borderId="0" xfId="3" applyNumberFormat="1" applyFont="1"/>
    <xf numFmtId="171" fontId="5" fillId="0" borderId="0" xfId="0" applyNumberFormat="1" applyFont="1"/>
    <xf numFmtId="10" fontId="5" fillId="0" borderId="1" xfId="0" applyNumberFormat="1" applyFont="1" applyBorder="1" applyAlignment="1">
      <alignment vertical="center"/>
    </xf>
    <xf numFmtId="10" fontId="11" fillId="0" borderId="1" xfId="0" applyNumberFormat="1" applyFont="1" applyBorder="1" applyAlignment="1">
      <alignment vertical="center"/>
    </xf>
    <xf numFmtId="44" fontId="11" fillId="0" borderId="1" xfId="2" applyFont="1" applyBorder="1"/>
    <xf numFmtId="0" fontId="10" fillId="0" borderId="4" xfId="0" applyFont="1" applyBorder="1" applyAlignment="1">
      <alignment vertical="center"/>
    </xf>
    <xf numFmtId="168" fontId="5" fillId="0" borderId="3" xfId="0" applyNumberFormat="1" applyFont="1" applyBorder="1" applyAlignment="1">
      <alignment vertical="center"/>
    </xf>
    <xf numFmtId="0" fontId="3" fillId="9" borderId="0" xfId="0" applyFont="1" applyFill="1" applyAlignment="1">
      <alignment vertical="center"/>
    </xf>
    <xf numFmtId="0" fontId="5" fillId="0" borderId="2" xfId="0" applyFont="1" applyBorder="1" applyAlignment="1">
      <alignment horizontal="left" vertical="center"/>
    </xf>
    <xf numFmtId="166" fontId="5" fillId="12" borderId="1" xfId="4" applyNumberFormat="1" applyFont="1" applyFill="1" applyBorder="1" applyAlignment="1">
      <alignment horizontal="center" vertical="center"/>
    </xf>
    <xf numFmtId="0" fontId="5" fillId="0" borderId="1" xfId="4" applyFont="1" applyBorder="1" applyAlignment="1">
      <alignment wrapText="1"/>
    </xf>
    <xf numFmtId="0" fontId="24" fillId="0" borderId="1" xfId="0" applyFont="1" applyBorder="1" applyAlignment="1">
      <alignment horizontal="justify" vertical="center"/>
    </xf>
    <xf numFmtId="0" fontId="24" fillId="0" borderId="1" xfId="0" applyFont="1" applyBorder="1"/>
    <xf numFmtId="0" fontId="24" fillId="0" borderId="1" xfId="0" applyFont="1" applyBorder="1" applyAlignment="1">
      <alignment horizontal="justify" vertical="center" wrapText="1"/>
    </xf>
    <xf numFmtId="0" fontId="6" fillId="0" borderId="1" xfId="4" applyFont="1" applyBorder="1"/>
    <xf numFmtId="0" fontId="6" fillId="0" borderId="1" xfId="4" applyFont="1" applyBorder="1" applyAlignment="1">
      <alignment vertical="center" wrapText="1"/>
    </xf>
    <xf numFmtId="0" fontId="6" fillId="4" borderId="1" xfId="4" applyFont="1" applyFill="1" applyBorder="1" applyAlignment="1">
      <alignment vertical="center" wrapText="1"/>
    </xf>
    <xf numFmtId="166" fontId="11" fillId="12" borderId="1" xfId="4" applyNumberFormat="1" applyFont="1" applyFill="1" applyBorder="1" applyAlignment="1">
      <alignment horizontal="center" vertical="center"/>
    </xf>
    <xf numFmtId="166" fontId="11" fillId="12" borderId="1" xfId="4" applyNumberFormat="1" applyFont="1" applyFill="1" applyBorder="1" applyAlignment="1">
      <alignment horizontal="center" vertical="center" wrapText="1"/>
    </xf>
    <xf numFmtId="3" fontId="11" fillId="12" borderId="1" xfId="4" applyNumberFormat="1" applyFont="1" applyFill="1" applyBorder="1" applyAlignment="1">
      <alignment horizontal="center" vertical="center"/>
    </xf>
    <xf numFmtId="166" fontId="5" fillId="13" borderId="1" xfId="4" applyNumberFormat="1" applyFont="1" applyFill="1" applyBorder="1" applyAlignment="1">
      <alignment horizontal="center" vertical="center"/>
    </xf>
    <xf numFmtId="3" fontId="11" fillId="13" borderId="1" xfId="4" applyNumberFormat="1" applyFont="1" applyFill="1" applyBorder="1" applyAlignment="1">
      <alignment horizontal="center" vertical="center"/>
    </xf>
    <xf numFmtId="3" fontId="11" fillId="13" borderId="1" xfId="4" applyNumberFormat="1" applyFont="1" applyFill="1" applyBorder="1" applyAlignment="1">
      <alignment horizontal="center" vertical="center" wrapText="1"/>
    </xf>
    <xf numFmtId="166" fontId="11" fillId="13" borderId="1" xfId="4" applyNumberFormat="1" applyFont="1" applyFill="1" applyBorder="1" applyAlignment="1">
      <alignment horizontal="center"/>
    </xf>
    <xf numFmtId="3" fontId="11" fillId="13" borderId="1" xfId="4" applyNumberFormat="1" applyFont="1" applyFill="1" applyBorder="1" applyAlignment="1">
      <alignment horizontal="center"/>
    </xf>
    <xf numFmtId="0" fontId="11" fillId="13" borderId="2" xfId="4" applyFont="1" applyFill="1" applyBorder="1" applyAlignment="1">
      <alignment horizontal="center" vertical="center"/>
    </xf>
    <xf numFmtId="166" fontId="5" fillId="7" borderId="1" xfId="4" applyNumberFormat="1" applyFont="1" applyFill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/>
    </xf>
    <xf numFmtId="166" fontId="11" fillId="13" borderId="1" xfId="4" applyNumberFormat="1" applyFont="1" applyFill="1" applyBorder="1" applyAlignment="1">
      <alignment horizontal="center" vertical="center" wrapText="1"/>
    </xf>
    <xf numFmtId="3" fontId="11" fillId="12" borderId="1" xfId="4" applyNumberFormat="1" applyFont="1" applyFill="1" applyBorder="1" applyAlignment="1">
      <alignment horizontal="center" vertical="center" wrapText="1"/>
    </xf>
    <xf numFmtId="166" fontId="11" fillId="13" borderId="1" xfId="4" applyNumberFormat="1" applyFont="1" applyFill="1" applyBorder="1" applyAlignment="1">
      <alignment horizontal="center" vertical="center"/>
    </xf>
    <xf numFmtId="166" fontId="11" fillId="5" borderId="1" xfId="4" applyNumberFormat="1" applyFont="1" applyFill="1" applyBorder="1" applyAlignment="1">
      <alignment horizontal="center" vertical="center"/>
    </xf>
    <xf numFmtId="14" fontId="3" fillId="7" borderId="1" xfId="2" applyNumberFormat="1" applyFont="1" applyFill="1" applyBorder="1" applyAlignment="1">
      <alignment horizontal="center" vertical="center" wrapText="1"/>
    </xf>
    <xf numFmtId="44" fontId="2" fillId="7" borderId="1" xfId="2" applyFont="1" applyFill="1" applyBorder="1" applyAlignment="1">
      <alignment horizontal="center" vertical="center" wrapText="1"/>
    </xf>
    <xf numFmtId="10" fontId="3" fillId="7" borderId="10" xfId="3" applyNumberFormat="1" applyFont="1" applyFill="1" applyBorder="1" applyAlignment="1">
      <alignment horizontal="center" vertical="center"/>
    </xf>
    <xf numFmtId="165" fontId="3" fillId="7" borderId="10" xfId="0" applyNumberFormat="1" applyFont="1" applyFill="1" applyBorder="1" applyAlignment="1">
      <alignment horizontal="center" vertical="center"/>
    </xf>
    <xf numFmtId="10" fontId="3" fillId="7" borderId="4" xfId="3" applyNumberFormat="1" applyFont="1" applyFill="1" applyBorder="1" applyAlignment="1">
      <alignment vertical="center"/>
    </xf>
    <xf numFmtId="44" fontId="5" fillId="7" borderId="1" xfId="2" applyFont="1" applyFill="1" applyBorder="1" applyAlignment="1">
      <alignment vertical="center"/>
    </xf>
    <xf numFmtId="14" fontId="5" fillId="7" borderId="1" xfId="2" applyNumberFormat="1" applyFont="1" applyFill="1" applyBorder="1" applyAlignment="1">
      <alignment horizontal="center" vertical="center" wrapText="1"/>
    </xf>
    <xf numFmtId="44" fontId="11" fillId="7" borderId="1" xfId="2" applyFont="1" applyFill="1" applyBorder="1" applyAlignment="1">
      <alignment horizontal="center" vertical="center" wrapText="1"/>
    </xf>
    <xf numFmtId="10" fontId="5" fillId="7" borderId="10" xfId="3" applyNumberFormat="1" applyFont="1" applyFill="1" applyBorder="1" applyAlignment="1">
      <alignment horizontal="center" vertical="center"/>
    </xf>
    <xf numFmtId="165" fontId="5" fillId="7" borderId="1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10" fontId="3" fillId="4" borderId="3" xfId="0" applyNumberFormat="1" applyFont="1" applyFill="1" applyBorder="1" applyAlignment="1">
      <alignment vertical="center"/>
    </xf>
    <xf numFmtId="10" fontId="5" fillId="7" borderId="4" xfId="3" applyNumberFormat="1" applyFont="1" applyFill="1" applyBorder="1" applyAlignment="1">
      <alignment horizontal="center" vertical="center"/>
    </xf>
    <xf numFmtId="44" fontId="5" fillId="7" borderId="1" xfId="2" applyFont="1" applyFill="1" applyBorder="1" applyAlignment="1">
      <alignment horizontal="center"/>
    </xf>
    <xf numFmtId="9" fontId="11" fillId="0" borderId="3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vertical="center"/>
    </xf>
    <xf numFmtId="44" fontId="5" fillId="7" borderId="1" xfId="2" applyFont="1" applyFill="1" applyBorder="1"/>
    <xf numFmtId="10" fontId="5" fillId="7" borderId="4" xfId="3" applyNumberFormat="1" applyFont="1" applyFill="1" applyBorder="1" applyAlignment="1">
      <alignment vertical="center"/>
    </xf>
    <xf numFmtId="0" fontId="5" fillId="13" borderId="1" xfId="4" applyFont="1" applyFill="1" applyBorder="1" applyAlignment="1">
      <alignment horizontal="center" vertical="center" wrapText="1"/>
    </xf>
    <xf numFmtId="0" fontId="5" fillId="12" borderId="1" xfId="4" applyFont="1" applyFill="1" applyBorder="1" applyAlignment="1">
      <alignment horizontal="center" vertical="center" wrapText="1"/>
    </xf>
    <xf numFmtId="0" fontId="5" fillId="13" borderId="1" xfId="4" applyFont="1" applyFill="1" applyBorder="1" applyAlignment="1">
      <alignment horizontal="center"/>
    </xf>
    <xf numFmtId="166" fontId="5" fillId="13" borderId="1" xfId="4" applyNumberFormat="1" applyFont="1" applyFill="1" applyBorder="1" applyAlignment="1">
      <alignment horizontal="center"/>
    </xf>
    <xf numFmtId="44" fontId="3" fillId="7" borderId="1" xfId="2" applyFont="1" applyFill="1" applyBorder="1" applyAlignment="1">
      <alignment vertical="center"/>
    </xf>
    <xf numFmtId="44" fontId="5" fillId="0" borderId="1" xfId="2" applyFont="1" applyFill="1" applyBorder="1"/>
    <xf numFmtId="0" fontId="21" fillId="11" borderId="4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7" fontId="3" fillId="0" borderId="2" xfId="0" applyNumberFormat="1" applyFont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164" fontId="2" fillId="6" borderId="1" xfId="2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10" fontId="5" fillId="0" borderId="10" xfId="0" applyNumberFormat="1" applyFont="1" applyBorder="1" applyAlignment="1">
      <alignment horizontal="center" vertical="center"/>
    </xf>
    <xf numFmtId="10" fontId="5" fillId="0" borderId="9" xfId="0" applyNumberFormat="1" applyFont="1" applyBorder="1" applyAlignment="1">
      <alignment horizontal="center" vertical="center"/>
    </xf>
    <xf numFmtId="44" fontId="3" fillId="0" borderId="10" xfId="2" applyFont="1" applyBorder="1" applyAlignment="1">
      <alignment horizontal="center"/>
    </xf>
    <xf numFmtId="44" fontId="3" fillId="0" borderId="9" xfId="2" applyFont="1" applyBorder="1" applyAlignment="1">
      <alignment horizontal="center"/>
    </xf>
    <xf numFmtId="0" fontId="3" fillId="0" borderId="2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5" fillId="0" borderId="10" xfId="2" applyFont="1" applyBorder="1" applyAlignment="1">
      <alignment horizontal="center" vertical="center"/>
    </xf>
    <xf numFmtId="44" fontId="5" fillId="0" borderId="9" xfId="2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4" fontId="3" fillId="0" borderId="10" xfId="2" applyFont="1" applyBorder="1" applyAlignment="1">
      <alignment horizontal="center" vertical="center"/>
    </xf>
    <xf numFmtId="44" fontId="3" fillId="0" borderId="9" xfId="2" applyFont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3" fillId="4" borderId="0" xfId="8" applyFont="1" applyFill="1" applyAlignment="1">
      <alignment horizontal="center" vertical="center" wrapText="1"/>
    </xf>
    <xf numFmtId="0" fontId="17" fillId="2" borderId="0" xfId="8" applyFont="1" applyFill="1" applyAlignment="1">
      <alignment horizontal="center" vertical="center" wrapText="1"/>
    </xf>
    <xf numFmtId="0" fontId="13" fillId="4" borderId="0" xfId="8" applyFont="1" applyFill="1" applyAlignment="1">
      <alignment horizontal="justify" vertical="center" wrapText="1"/>
    </xf>
    <xf numFmtId="0" fontId="13" fillId="4" borderId="0" xfId="17" applyFont="1" applyFill="1" applyAlignment="1">
      <alignment horizontal="justify" vertical="center" wrapText="1"/>
    </xf>
    <xf numFmtId="0" fontId="20" fillId="4" borderId="0" xfId="8" applyFont="1" applyFill="1" applyAlignment="1">
      <alignment horizontal="justify" vertical="center" wrapText="1"/>
    </xf>
    <xf numFmtId="0" fontId="13" fillId="4" borderId="0" xfId="8" applyFont="1" applyFill="1" applyAlignment="1">
      <alignment horizontal="left" vertical="center" wrapText="1"/>
    </xf>
    <xf numFmtId="0" fontId="17" fillId="9" borderId="0" xfId="8" applyFont="1" applyFill="1" applyAlignment="1">
      <alignment horizontal="center" vertical="center" wrapText="1"/>
    </xf>
    <xf numFmtId="0" fontId="17" fillId="2" borderId="0" xfId="18" applyFont="1" applyFill="1" applyAlignment="1">
      <alignment horizontal="center" vertical="center" wrapText="1"/>
    </xf>
    <xf numFmtId="0" fontId="13" fillId="4" borderId="0" xfId="8" applyFont="1" applyFill="1" applyAlignment="1">
      <alignment horizontal="justify" vertical="top" wrapText="1"/>
    </xf>
    <xf numFmtId="0" fontId="13" fillId="4" borderId="0" xfId="8" applyFont="1" applyFill="1" applyAlignment="1">
      <alignment horizontal="right" vertical="center"/>
    </xf>
    <xf numFmtId="0" fontId="17" fillId="4" borderId="0" xfId="8" applyFont="1" applyFill="1" applyAlignment="1">
      <alignment horizontal="justify" vertical="center" wrapText="1"/>
    </xf>
    <xf numFmtId="0" fontId="11" fillId="5" borderId="14" xfId="0" applyFont="1" applyFill="1" applyBorder="1" applyAlignment="1">
      <alignment horizontal="center" vertical="top"/>
    </xf>
    <xf numFmtId="0" fontId="11" fillId="5" borderId="15" xfId="0" applyFont="1" applyFill="1" applyBorder="1" applyAlignment="1">
      <alignment horizontal="center" vertical="top"/>
    </xf>
    <xf numFmtId="0" fontId="11" fillId="5" borderId="19" xfId="0" applyFont="1" applyFill="1" applyBorder="1" applyAlignment="1">
      <alignment horizontal="center" vertical="top"/>
    </xf>
    <xf numFmtId="0" fontId="11" fillId="5" borderId="20" xfId="0" applyFont="1" applyFill="1" applyBorder="1" applyAlignment="1">
      <alignment horizontal="center" vertical="top"/>
    </xf>
    <xf numFmtId="0" fontId="11" fillId="5" borderId="21" xfId="0" applyFont="1" applyFill="1" applyBorder="1" applyAlignment="1">
      <alignment horizontal="center" vertical="top"/>
    </xf>
    <xf numFmtId="0" fontId="11" fillId="5" borderId="23" xfId="0" applyFont="1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44" fontId="5" fillId="0" borderId="10" xfId="2" applyFont="1" applyBorder="1" applyAlignment="1">
      <alignment horizontal="center"/>
    </xf>
    <xf numFmtId="44" fontId="5" fillId="0" borderId="9" xfId="2" applyFont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1" fillId="3" borderId="2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1" fillId="3" borderId="4" xfId="0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" xfId="0" applyFont="1" applyBorder="1"/>
    <xf numFmtId="0" fontId="5" fillId="0" borderId="0" xfId="0" applyFont="1" applyAlignment="1">
      <alignment horizontal="left" vertical="center"/>
    </xf>
    <xf numFmtId="0" fontId="11" fillId="5" borderId="1" xfId="4" applyFont="1" applyFill="1" applyBorder="1" applyAlignment="1">
      <alignment horizontal="center" vertical="center"/>
    </xf>
    <xf numFmtId="0" fontId="11" fillId="5" borderId="1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1" fillId="13" borderId="1" xfId="4" applyFont="1" applyFill="1" applyBorder="1" applyAlignment="1">
      <alignment horizontal="center" vertical="center"/>
    </xf>
    <xf numFmtId="0" fontId="11" fillId="13" borderId="1" xfId="4" applyFont="1" applyFill="1" applyBorder="1" applyAlignment="1">
      <alignment horizontal="center" vertical="center" wrapText="1"/>
    </xf>
    <xf numFmtId="0" fontId="11" fillId="12" borderId="1" xfId="4" applyFont="1" applyFill="1" applyBorder="1" applyAlignment="1">
      <alignment horizontal="center" vertical="center"/>
    </xf>
    <xf numFmtId="0" fontId="11" fillId="12" borderId="1" xfId="4" applyFont="1" applyFill="1" applyBorder="1" applyAlignment="1">
      <alignment horizontal="center" vertical="center" wrapText="1"/>
    </xf>
    <xf numFmtId="0" fontId="11" fillId="5" borderId="1" xfId="4" applyFont="1" applyFill="1" applyBorder="1" applyAlignment="1">
      <alignment horizontal="center"/>
    </xf>
    <xf numFmtId="0" fontId="25" fillId="0" borderId="1" xfId="4" applyFont="1" applyBorder="1" applyAlignment="1">
      <alignment horizontal="center"/>
    </xf>
    <xf numFmtId="0" fontId="11" fillId="0" borderId="1" xfId="4" applyFont="1" applyBorder="1" applyAlignment="1">
      <alignment horizontal="center" vertical="center"/>
    </xf>
    <xf numFmtId="0" fontId="11" fillId="12" borderId="2" xfId="4" applyFont="1" applyFill="1" applyBorder="1" applyAlignment="1">
      <alignment horizontal="center" vertical="center"/>
    </xf>
    <xf numFmtId="0" fontId="11" fillId="12" borderId="3" xfId="4" applyFont="1" applyFill="1" applyBorder="1" applyAlignment="1">
      <alignment horizontal="center" vertical="center"/>
    </xf>
    <xf numFmtId="0" fontId="11" fillId="12" borderId="4" xfId="4" applyFont="1" applyFill="1" applyBorder="1" applyAlignment="1">
      <alignment horizontal="center" vertical="center"/>
    </xf>
    <xf numFmtId="0" fontId="11" fillId="13" borderId="2" xfId="4" applyFont="1" applyFill="1" applyBorder="1" applyAlignment="1">
      <alignment horizontal="center" vertical="center" wrapText="1"/>
    </xf>
    <xf numFmtId="0" fontId="11" fillId="13" borderId="3" xfId="4" applyFont="1" applyFill="1" applyBorder="1" applyAlignment="1">
      <alignment horizontal="center" vertical="center" wrapText="1"/>
    </xf>
    <xf numFmtId="0" fontId="11" fillId="13" borderId="4" xfId="4" applyFont="1" applyFill="1" applyBorder="1" applyAlignment="1">
      <alignment horizontal="center" vertical="center" wrapText="1"/>
    </xf>
    <xf numFmtId="0" fontId="11" fillId="12" borderId="2" xfId="4" applyFont="1" applyFill="1" applyBorder="1" applyAlignment="1">
      <alignment horizontal="center" vertical="center" wrapText="1"/>
    </xf>
    <xf numFmtId="0" fontId="11" fillId="12" borderId="3" xfId="4" applyFont="1" applyFill="1" applyBorder="1" applyAlignment="1">
      <alignment horizontal="center" vertical="center" wrapText="1"/>
    </xf>
    <xf numFmtId="0" fontId="11" fillId="12" borderId="4" xfId="4" applyFont="1" applyFill="1" applyBorder="1" applyAlignment="1">
      <alignment horizontal="center" vertical="center" wrapText="1"/>
    </xf>
    <xf numFmtId="0" fontId="11" fillId="13" borderId="3" xfId="4" applyFont="1" applyFill="1" applyBorder="1" applyAlignment="1">
      <alignment horizontal="center" vertical="center"/>
    </xf>
    <xf numFmtId="0" fontId="11" fillId="13" borderId="4" xfId="4" applyFont="1" applyFill="1" applyBorder="1" applyAlignment="1">
      <alignment horizontal="center" vertical="center"/>
    </xf>
    <xf numFmtId="0" fontId="11" fillId="13" borderId="2" xfId="4" applyFont="1" applyFill="1" applyBorder="1" applyAlignment="1">
      <alignment horizontal="center"/>
    </xf>
    <xf numFmtId="0" fontId="11" fillId="13" borderId="3" xfId="4" applyFont="1" applyFill="1" applyBorder="1" applyAlignment="1">
      <alignment horizontal="center"/>
    </xf>
    <xf numFmtId="0" fontId="11" fillId="13" borderId="4" xfId="4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5" fillId="7" borderId="2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/>
    </xf>
    <xf numFmtId="0" fontId="5" fillId="7" borderId="4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4" borderId="1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top"/>
    </xf>
    <xf numFmtId="0" fontId="11" fillId="5" borderId="26" xfId="0" applyFont="1" applyFill="1" applyBorder="1" applyAlignment="1">
      <alignment horizontal="center" vertical="top"/>
    </xf>
    <xf numFmtId="0" fontId="11" fillId="4" borderId="30" xfId="0" applyFont="1" applyFill="1" applyBorder="1" applyAlignment="1">
      <alignment horizontal="center" vertical="center" wrapText="1"/>
    </xf>
    <xf numFmtId="0" fontId="11" fillId="4" borderId="31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top"/>
    </xf>
    <xf numFmtId="0" fontId="11" fillId="4" borderId="31" xfId="0" applyFont="1" applyFill="1" applyBorder="1" applyAlignment="1">
      <alignment horizontal="center" vertical="top"/>
    </xf>
    <xf numFmtId="0" fontId="11" fillId="4" borderId="24" xfId="0" applyFont="1" applyFill="1" applyBorder="1" applyAlignment="1">
      <alignment horizontal="center" vertical="top"/>
    </xf>
    <xf numFmtId="0" fontId="11" fillId="0" borderId="1" xfId="4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1" fillId="0" borderId="4" xfId="4" applyFont="1" applyBorder="1" applyAlignment="1">
      <alignment horizontal="center" vertical="center" wrapText="1"/>
    </xf>
    <xf numFmtId="0" fontId="11" fillId="0" borderId="1" xfId="4" applyFont="1" applyBorder="1"/>
  </cellXfs>
  <cellStyles count="22">
    <cellStyle name="Moeda" xfId="2" builtinId="4"/>
    <cellStyle name="Moeda 10" xfId="16" xr:uid="{00000000-0005-0000-0000-000001000000}"/>
    <cellStyle name="Moeda 2" xfId="7" xr:uid="{00000000-0005-0000-0000-000002000000}"/>
    <cellStyle name="Moeda 3" xfId="6" xr:uid="{00000000-0005-0000-0000-000003000000}"/>
    <cellStyle name="Moeda 4" xfId="21" xr:uid="{00000000-0005-0000-0000-000004000000}"/>
    <cellStyle name="Moeda 4 2" xfId="20" xr:uid="{00000000-0005-0000-0000-000005000000}"/>
    <cellStyle name="Moeda 8" xfId="14" xr:uid="{00000000-0005-0000-0000-000006000000}"/>
    <cellStyle name="Moeda 9" xfId="15" xr:uid="{00000000-0005-0000-0000-000007000000}"/>
    <cellStyle name="Normal" xfId="0" builtinId="0"/>
    <cellStyle name="Normal 2" xfId="4" xr:uid="{00000000-0005-0000-0000-000009000000}"/>
    <cellStyle name="Normal 2 2" xfId="8" xr:uid="{00000000-0005-0000-0000-00000A000000}"/>
    <cellStyle name="Normal 2 2 2 2" xfId="18" xr:uid="{00000000-0005-0000-0000-00000B000000}"/>
    <cellStyle name="Normal 3" xfId="9" xr:uid="{00000000-0005-0000-0000-00000C000000}"/>
    <cellStyle name="Normal 3 2" xfId="19" xr:uid="{00000000-0005-0000-0000-00000D000000}"/>
    <cellStyle name="Normal 4" xfId="5" xr:uid="{00000000-0005-0000-0000-00000E000000}"/>
    <cellStyle name="Normal 5 5" xfId="17" xr:uid="{00000000-0005-0000-0000-00000F000000}"/>
    <cellStyle name="Normal 9" xfId="13" xr:uid="{00000000-0005-0000-0000-000010000000}"/>
    <cellStyle name="Porcentagem" xfId="3" builtinId="5"/>
    <cellStyle name="Porcentagem 2" xfId="11" xr:uid="{00000000-0005-0000-0000-000012000000}"/>
    <cellStyle name="Porcentagem 3" xfId="10" xr:uid="{00000000-0005-0000-0000-000013000000}"/>
    <cellStyle name="Vírgula" xfId="1" builtinId="3"/>
    <cellStyle name="Vírgula 2" xfId="12" xr:uid="{00000000-0005-0000-0000-000015000000}"/>
  </cellStyles>
  <dxfs count="0"/>
  <tableStyles count="0" defaultTableStyle="TableStyleMedium2" defaultPivotStyle="PivotStyleLight16"/>
  <colors>
    <mruColors>
      <color rgb="FF27D6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3105150</xdr:colOff>
      <xdr:row>54</xdr:row>
      <xdr:rowOff>85725</xdr:rowOff>
    </xdr:from>
    <xdr:to>
      <xdr:col>1</xdr:col>
      <xdr:colOff>47625</xdr:colOff>
      <xdr:row>60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01C6673-664C-4D42-99D0-65BF590C5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11258550"/>
          <a:ext cx="243840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273050</xdr:colOff>
      <xdr:row>0</xdr:row>
      <xdr:rowOff>19050</xdr:rowOff>
    </xdr:from>
    <xdr:to>
      <xdr:col>3</xdr:col>
      <xdr:colOff>768351</xdr:colOff>
      <xdr:row>2</xdr:row>
      <xdr:rowOff>155014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CDE8E84-C049-4452-A43D-16BF0549E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050" y="19050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2CC269-CB9C-43F0-8570-89842ABDE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9F9BBE7-C197-471C-B300-CA1D82FFD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D6C488-3A72-45DB-81BF-3F47CF230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842068C-3AA3-473C-853D-AF9BED3D9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00E93E1-0304-488E-BC91-EC8E0AF66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865068-2497-4165-BECD-9146FCFEC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21D1C8-3078-4D27-9B20-4F8D4D1F5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C754754-A3C6-460A-A93F-37B0C0A21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38D5AD-91D7-4657-9179-34E28663A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D26547-9C7B-4DDC-86DB-85A32B14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17929</xdr:rowOff>
    </xdr:from>
    <xdr:to>
      <xdr:col>0</xdr:col>
      <xdr:colOff>581025</xdr:colOff>
      <xdr:row>2</xdr:row>
      <xdr:rowOff>160243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990CED-40B9-09C3-07DF-586106E45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17929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0</xdr:col>
      <xdr:colOff>523876</xdr:colOff>
      <xdr:row>0</xdr:row>
      <xdr:rowOff>523314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391251-B5F2-4AAE-BC93-AD04B2D20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43961</xdr:colOff>
      <xdr:row>0</xdr:row>
      <xdr:rowOff>14654</xdr:rowOff>
    </xdr:from>
    <xdr:to>
      <xdr:col>1</xdr:col>
      <xdr:colOff>1</xdr:colOff>
      <xdr:row>0</xdr:row>
      <xdr:rowOff>476681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31006B-F619-4DF1-AB2B-D840C8E48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1" y="14654"/>
          <a:ext cx="490905" cy="462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29308</xdr:rowOff>
    </xdr:from>
    <xdr:to>
      <xdr:col>0</xdr:col>
      <xdr:colOff>531936</xdr:colOff>
      <xdr:row>0</xdr:row>
      <xdr:rowOff>495472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08F4F7C-7D94-4E3A-88C5-44AACFAB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35" y="29308"/>
          <a:ext cx="495301" cy="466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.10\Dpto%20Comercial\REAL%20JG%20SERVI&#199;OS\@Licita&#231;&#227;o\COMERCIAL%202022\04-%20ABRIL\DF\11-04-2022%20-%20CAESB\CUSTO\CUSTO%20-%20CAES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usa\Downloads\eliana.sousa\Downloads\AUDIN%20MPU\MODELO%20LIMPEZA%20Planilha%20AUDIN%20-MPU%20-%2014-7-2020-MODULOS-IN-5-2017-ALTERADA-PELA-IN-7-2018-LIMPEZA%20(1)%20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mercial\Meus%20documentos\Licita&#231;&#245;es\04-06-23%20-%20Supremo%20Tribunal%20Federal%20-%20CV%2004-2004\Planilhas%20Propostas%20-%20STF%2004-2004%20zerad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ERCIALREAL04\Users\Users\NB\Downloads\Planilha%20TST%20preenchid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5.10\Dpto%20Comercial\REAL%20JG%20SERVI&#199;OS\@Licita&#231;&#227;o\VExtenso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-ESTATISTICOS"/>
      <sheetName val="ENCARGOS-SOCIAIS-E-TRABALHISTAS"/>
      <sheetName val="Informações Adicionais"/>
      <sheetName val="FOLHA"/>
      <sheetName val="CUSTO"/>
      <sheetName val="Material."/>
      <sheetName val="Máquinas e equipamentos"/>
      <sheetName val="Material de Consumo - Grupo 1"/>
      <sheetName val="Equipamentos."/>
      <sheetName val="EPI - Grupo 1"/>
      <sheetName val="UNIFORMES+"/>
      <sheetName val="Uniformes"/>
      <sheetName val="Produtividade-Efetivo"/>
      <sheetName val="Custos por m²"/>
      <sheetName val="EPI e EPC (Limpeza)"/>
      <sheetName val="EPI e EPC (Jardinagem)"/>
      <sheetName val="Dem. PERMANENTE Ferram. LIMPEZA"/>
      <sheetName val="Demanda MENSAL Mat. LIMPEZA"/>
      <sheetName val="Materias Copeiragem"/>
      <sheetName val="Ferramentas-material JARDINAGEM"/>
      <sheetName val="ENCARREGADO"/>
      <sheetName val="SERVENTE."/>
      <sheetName val="COPEIRA"/>
      <sheetName val="FISCAL"/>
      <sheetName val="Levantamento preço global"/>
    </sheetNames>
    <sheetDataSet>
      <sheetData sheetId="0">
        <row r="8">
          <cell r="F8">
            <v>12</v>
          </cell>
        </row>
        <row r="24">
          <cell r="F24">
            <v>30</v>
          </cell>
        </row>
        <row r="29">
          <cell r="F29">
            <v>8</v>
          </cell>
        </row>
        <row r="30">
          <cell r="F30">
            <v>20</v>
          </cell>
        </row>
        <row r="31">
          <cell r="F31">
            <v>1.42</v>
          </cell>
        </row>
        <row r="32">
          <cell r="F32">
            <v>45.22</v>
          </cell>
        </row>
        <row r="33">
          <cell r="F33">
            <v>0.44</v>
          </cell>
        </row>
        <row r="34">
          <cell r="F34">
            <v>15</v>
          </cell>
        </row>
        <row r="35">
          <cell r="F35">
            <v>180</v>
          </cell>
        </row>
        <row r="36">
          <cell r="F36">
            <v>54.78</v>
          </cell>
        </row>
      </sheetData>
      <sheetData sheetId="1">
        <row r="17">
          <cell r="E17">
            <v>36.799999999999997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ENCARREGADOS"/>
      <sheetName val="SERVENTES"/>
      <sheetName val="SERVENTES-AREA-HOSP"/>
      <sheetName val="CUSTOS POR M²"/>
      <sheetName val="QUADRO-RESUMO"/>
      <sheetName val="LIMITES-SEGES-PORT-7-2015"/>
      <sheetName val="LIMITES-SEGES-PORT-213-2017"/>
      <sheetName val="QTDE-ESTIMADA-SERVE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Anexo I"/>
      <sheetName val="Anexo-IIb"/>
      <sheetName val="A-II"/>
      <sheetName val="A-III"/>
      <sheetName val="A-IV"/>
      <sheetName val="A-V"/>
      <sheetName val="Unif"/>
      <sheetName val="Transp"/>
      <sheetName val="Alim"/>
      <sheetName val="Anexo_I"/>
      <sheetName val="Benefí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Dados Contratação"/>
      <sheetName val="Dados Proponente"/>
      <sheetName val="Insumos"/>
      <sheetName val="MaterialLimpeza"/>
      <sheetName val="SERV"/>
      <sheetName val="SERVSAAN"/>
      <sheetName val="SERV HOSP"/>
      <sheetName val="SERV SANIT PUB"/>
      <sheetName val="OP BALANCIM"/>
      <sheetName val="LAVADOR"/>
      <sheetName val="ENC OP BALANCIM"/>
      <sheetName val="ALMOX"/>
      <sheetName val="ENCARR"/>
      <sheetName val="ENC-GERAL"/>
      <sheetName val="Valor Global"/>
    </sheetNames>
    <sheetDataSet>
      <sheetData sheetId="0">
        <row r="1">
          <cell r="A1" t="str">
            <v>Tipo de Joranda de Trabalho</v>
          </cell>
        </row>
        <row r="2">
          <cell r="A2" t="str">
            <v>Escala 12x36 horas</v>
          </cell>
        </row>
        <row r="3">
          <cell r="A3" t="str">
            <v>44 horas semanais</v>
          </cell>
        </row>
        <row r="4">
          <cell r="A4" t="str">
            <v>40 horas semanais</v>
          </cell>
        </row>
        <row r="5">
          <cell r="A5" t="str">
            <v>36 horas semanais</v>
          </cell>
        </row>
        <row r="6">
          <cell r="A6" t="str">
            <v>30 horas semanais</v>
          </cell>
        </row>
        <row r="7">
          <cell r="A7" t="str">
            <v>15 horas semanais (TQQ)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VExtenso"/>
    </sheetNames>
    <definedNames>
      <definedName name="VExtenso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S128"/>
  <sheetViews>
    <sheetView view="pageBreakPreview" topLeftCell="A109" zoomScaleNormal="115" zoomScaleSheetLayoutView="100" workbookViewId="0">
      <selection activeCell="H69" sqref="H69"/>
    </sheetView>
  </sheetViews>
  <sheetFormatPr defaultRowHeight="12.75"/>
  <cols>
    <col min="1" max="1" width="9.140625" style="36"/>
    <col min="2" max="2" width="9.140625" style="25"/>
    <col min="3" max="3" width="16" style="25" customWidth="1"/>
    <col min="4" max="4" width="14.85546875" style="25" customWidth="1"/>
    <col min="5" max="5" width="7.5703125" style="25" bestFit="1" customWidth="1"/>
    <col min="6" max="6" width="11.5703125" style="25" bestFit="1" customWidth="1"/>
    <col min="7" max="7" width="11" style="25" bestFit="1" customWidth="1"/>
    <col min="8" max="8" width="14.7109375" style="25" bestFit="1" customWidth="1"/>
    <col min="9" max="9" width="19.28515625" style="25" customWidth="1"/>
    <col min="10" max="10" width="14.5703125" style="25" customWidth="1"/>
    <col min="11" max="11" width="10" style="25" bestFit="1" customWidth="1"/>
    <col min="12" max="12" width="13.5703125" style="25" bestFit="1" customWidth="1"/>
    <col min="13" max="13" width="9.28515625" style="25" customWidth="1"/>
    <col min="14" max="14" width="13.5703125" style="25" bestFit="1" customWidth="1"/>
    <col min="15" max="15" width="15" style="25" bestFit="1" customWidth="1"/>
    <col min="16" max="16" width="12.5703125" style="25" customWidth="1"/>
    <col min="17" max="17" width="12.28515625" style="25" customWidth="1"/>
    <col min="18" max="18" width="11.85546875" style="25" customWidth="1"/>
    <col min="19" max="16384" width="9.140625" style="25"/>
  </cols>
  <sheetData>
    <row r="1" spans="1:18">
      <c r="A1" s="318" t="s">
        <v>110</v>
      </c>
      <c r="B1" s="318"/>
      <c r="C1" s="318"/>
      <c r="D1" s="318"/>
      <c r="E1" s="318"/>
      <c r="F1" s="318"/>
      <c r="G1" s="318"/>
      <c r="H1" s="318"/>
      <c r="I1" s="318"/>
    </row>
    <row r="2" spans="1:18">
      <c r="A2" s="319" t="s">
        <v>0</v>
      </c>
      <c r="B2" s="319"/>
      <c r="C2" s="320" t="s">
        <v>108</v>
      </c>
      <c r="D2" s="321"/>
      <c r="E2" s="321"/>
      <c r="F2" s="321"/>
      <c r="G2" s="321"/>
      <c r="H2" s="321"/>
      <c r="I2" s="322"/>
    </row>
    <row r="3" spans="1:18">
      <c r="A3" s="319" t="s">
        <v>1</v>
      </c>
      <c r="B3" s="319"/>
      <c r="C3" s="323" t="s">
        <v>108</v>
      </c>
      <c r="D3" s="321"/>
      <c r="E3" s="321"/>
      <c r="F3" s="321"/>
      <c r="G3" s="321"/>
      <c r="H3" s="321"/>
      <c r="I3" s="322"/>
    </row>
    <row r="4" spans="1:18">
      <c r="A4" s="318" t="s">
        <v>2</v>
      </c>
      <c r="B4" s="318"/>
      <c r="C4" s="318"/>
      <c r="D4" s="318"/>
      <c r="E4" s="318"/>
      <c r="F4" s="318"/>
      <c r="G4" s="318"/>
      <c r="H4" s="318"/>
      <c r="I4" s="318"/>
    </row>
    <row r="5" spans="1:18">
      <c r="A5" s="16" t="s">
        <v>3</v>
      </c>
      <c r="B5" s="310" t="s">
        <v>4</v>
      </c>
      <c r="C5" s="310"/>
      <c r="D5" s="310"/>
      <c r="E5" s="310"/>
      <c r="F5" s="310"/>
      <c r="G5" s="310"/>
      <c r="H5" s="310"/>
      <c r="I5" s="1" t="s">
        <v>109</v>
      </c>
    </row>
    <row r="6" spans="1:18">
      <c r="A6" s="16" t="s">
        <v>5</v>
      </c>
      <c r="B6" s="310" t="s">
        <v>6</v>
      </c>
      <c r="C6" s="310"/>
      <c r="D6" s="310"/>
      <c r="E6" s="310"/>
      <c r="F6" s="310"/>
      <c r="G6" s="310"/>
      <c r="H6" s="310"/>
      <c r="I6" s="2" t="s">
        <v>7</v>
      </c>
    </row>
    <row r="7" spans="1:18">
      <c r="A7" s="16" t="s">
        <v>8</v>
      </c>
      <c r="B7" s="310" t="s">
        <v>9</v>
      </c>
      <c r="C7" s="310"/>
      <c r="D7" s="310"/>
      <c r="E7" s="310"/>
      <c r="F7" s="310"/>
      <c r="G7" s="310"/>
      <c r="H7" s="310"/>
      <c r="I7" s="26" t="s">
        <v>106</v>
      </c>
    </row>
    <row r="8" spans="1:18">
      <c r="A8" s="16" t="s">
        <v>10</v>
      </c>
      <c r="B8" s="310" t="s">
        <v>11</v>
      </c>
      <c r="C8" s="310"/>
      <c r="D8" s="310"/>
      <c r="E8" s="310"/>
      <c r="F8" s="310"/>
      <c r="G8" s="310"/>
      <c r="H8" s="310"/>
      <c r="I8" s="3">
        <v>12</v>
      </c>
    </row>
    <row r="9" spans="1:18" ht="15">
      <c r="A9" s="16" t="s">
        <v>12</v>
      </c>
      <c r="B9" s="311" t="s">
        <v>13</v>
      </c>
      <c r="C9" s="312"/>
      <c r="D9" s="312"/>
      <c r="E9" s="312"/>
      <c r="F9" s="312"/>
      <c r="G9" s="312"/>
      <c r="H9" s="313"/>
      <c r="I9" s="53" t="s">
        <v>147</v>
      </c>
    </row>
    <row r="10" spans="1:18">
      <c r="A10" s="16" t="s">
        <v>14</v>
      </c>
      <c r="B10" s="314" t="s">
        <v>15</v>
      </c>
      <c r="C10" s="315"/>
      <c r="D10" s="315"/>
      <c r="E10" s="315"/>
      <c r="F10" s="316"/>
      <c r="G10" s="316"/>
      <c r="H10" s="317"/>
      <c r="I10" s="27" t="s">
        <v>107</v>
      </c>
      <c r="J10" s="28"/>
    </row>
    <row r="11" spans="1:18">
      <c r="A11" s="331" t="s">
        <v>16</v>
      </c>
      <c r="B11" s="331"/>
      <c r="C11" s="331"/>
      <c r="D11" s="331"/>
      <c r="E11" s="331"/>
      <c r="F11" s="331"/>
      <c r="G11" s="331"/>
      <c r="H11" s="331"/>
      <c r="I11" s="331"/>
    </row>
    <row r="12" spans="1:18" ht="27" customHeight="1">
      <c r="A12" s="332" t="s">
        <v>17</v>
      </c>
      <c r="B12" s="332"/>
      <c r="C12" s="332"/>
      <c r="D12" s="332"/>
      <c r="E12" s="332"/>
      <c r="F12" s="333" t="s">
        <v>18</v>
      </c>
      <c r="G12" s="334"/>
      <c r="H12" s="332" t="s">
        <v>19</v>
      </c>
      <c r="I12" s="332"/>
    </row>
    <row r="13" spans="1:18" ht="34.5" customHeight="1">
      <c r="A13" s="335" t="s">
        <v>133</v>
      </c>
      <c r="B13" s="335"/>
      <c r="C13" s="335"/>
      <c r="D13" s="335"/>
      <c r="E13" s="335"/>
      <c r="F13" s="336" t="s">
        <v>20</v>
      </c>
      <c r="G13" s="337"/>
      <c r="H13" s="338"/>
      <c r="I13" s="338"/>
    </row>
    <row r="14" spans="1:18">
      <c r="A14" s="318" t="s">
        <v>21</v>
      </c>
      <c r="B14" s="318"/>
      <c r="C14" s="318"/>
      <c r="D14" s="318"/>
      <c r="E14" s="318"/>
      <c r="F14" s="318"/>
      <c r="G14" s="318"/>
      <c r="H14" s="318"/>
      <c r="I14" s="318"/>
    </row>
    <row r="15" spans="1:18">
      <c r="A15" s="324" t="s">
        <v>22</v>
      </c>
      <c r="B15" s="325"/>
      <c r="C15" s="325"/>
      <c r="D15" s="325"/>
      <c r="E15" s="325"/>
      <c r="F15" s="325"/>
      <c r="G15" s="325"/>
      <c r="H15" s="325"/>
      <c r="I15" s="326"/>
      <c r="P15" s="29"/>
      <c r="Q15" s="29"/>
      <c r="R15" s="29"/>
    </row>
    <row r="16" spans="1:18">
      <c r="A16" s="60">
        <v>1</v>
      </c>
      <c r="B16" s="314" t="s">
        <v>23</v>
      </c>
      <c r="C16" s="315"/>
      <c r="D16" s="315"/>
      <c r="E16" s="315"/>
      <c r="F16" s="315"/>
      <c r="G16" s="327"/>
      <c r="H16" s="328" t="s">
        <v>111</v>
      </c>
      <c r="I16" s="328"/>
      <c r="P16" s="29"/>
      <c r="Q16" s="29"/>
      <c r="R16" s="29"/>
    </row>
    <row r="17" spans="1:18">
      <c r="A17" s="60">
        <v>2</v>
      </c>
      <c r="B17" s="314" t="s">
        <v>112</v>
      </c>
      <c r="C17" s="315"/>
      <c r="D17" s="315"/>
      <c r="E17" s="315"/>
      <c r="F17" s="315"/>
      <c r="G17" s="327"/>
      <c r="H17" s="329" t="s">
        <v>113</v>
      </c>
      <c r="I17" s="330"/>
      <c r="P17" s="29"/>
      <c r="Q17" s="29"/>
      <c r="R17" s="29"/>
    </row>
    <row r="18" spans="1:18">
      <c r="A18" s="60">
        <v>3</v>
      </c>
      <c r="B18" s="314" t="s">
        <v>24</v>
      </c>
      <c r="C18" s="315"/>
      <c r="D18" s="315"/>
      <c r="E18" s="315"/>
      <c r="F18" s="58"/>
      <c r="G18" s="58"/>
      <c r="H18" s="342"/>
      <c r="I18" s="342"/>
      <c r="J18" s="25" t="s">
        <v>152</v>
      </c>
      <c r="P18" s="29"/>
      <c r="Q18" s="29"/>
      <c r="R18" s="29"/>
    </row>
    <row r="19" spans="1:18">
      <c r="A19" s="60">
        <v>4</v>
      </c>
      <c r="B19" s="314" t="s">
        <v>25</v>
      </c>
      <c r="C19" s="315"/>
      <c r="D19" s="315"/>
      <c r="E19" s="315"/>
      <c r="F19" s="315"/>
      <c r="G19" s="327"/>
      <c r="H19" s="328" t="str">
        <f>A13</f>
        <v>Encarregado Geral</v>
      </c>
      <c r="I19" s="328"/>
    </row>
    <row r="20" spans="1:18">
      <c r="A20" s="60">
        <v>5</v>
      </c>
      <c r="B20" s="314" t="s">
        <v>26</v>
      </c>
      <c r="C20" s="315"/>
      <c r="D20" s="315"/>
      <c r="E20" s="315"/>
      <c r="F20" s="58"/>
      <c r="G20" s="58"/>
      <c r="H20" s="343">
        <v>44562</v>
      </c>
      <c r="I20" s="335"/>
    </row>
    <row r="21" spans="1:18">
      <c r="A21" s="318" t="s">
        <v>27</v>
      </c>
      <c r="B21" s="318"/>
      <c r="C21" s="318"/>
      <c r="D21" s="318"/>
      <c r="E21" s="318"/>
      <c r="F21" s="318"/>
      <c r="G21" s="318"/>
      <c r="H21" s="318"/>
      <c r="I21" s="318"/>
    </row>
    <row r="22" spans="1:18">
      <c r="A22" s="59">
        <v>1</v>
      </c>
      <c r="B22" s="339" t="s">
        <v>28</v>
      </c>
      <c r="C22" s="339"/>
      <c r="D22" s="339"/>
      <c r="E22" s="339"/>
      <c r="F22" s="339"/>
      <c r="G22" s="339"/>
      <c r="H22" s="339"/>
      <c r="I22" s="4" t="s">
        <v>29</v>
      </c>
    </row>
    <row r="23" spans="1:18">
      <c r="A23" s="60" t="s">
        <v>3</v>
      </c>
      <c r="B23" s="340" t="s">
        <v>30</v>
      </c>
      <c r="C23" s="341"/>
      <c r="D23" s="62"/>
      <c r="E23" s="62"/>
      <c r="F23" s="62"/>
      <c r="G23" s="62"/>
      <c r="H23" s="69"/>
      <c r="I23" s="73">
        <f>H18</f>
        <v>0</v>
      </c>
      <c r="J23" s="25" t="s">
        <v>152</v>
      </c>
    </row>
    <row r="24" spans="1:18">
      <c r="A24" s="60" t="s">
        <v>5</v>
      </c>
      <c r="B24" s="320" t="s">
        <v>32</v>
      </c>
      <c r="C24" s="321"/>
      <c r="D24" s="56"/>
      <c r="E24" s="56"/>
      <c r="F24" s="56"/>
      <c r="G24" s="56"/>
      <c r="H24" s="57"/>
      <c r="I24" s="5">
        <v>0</v>
      </c>
      <c r="J24" s="25" t="s">
        <v>153</v>
      </c>
    </row>
    <row r="25" spans="1:18">
      <c r="A25" s="60" t="s">
        <v>8</v>
      </c>
      <c r="B25" s="320" t="s">
        <v>31</v>
      </c>
      <c r="C25" s="321"/>
      <c r="D25" s="56"/>
      <c r="E25" s="56"/>
      <c r="F25" s="56"/>
      <c r="G25" s="56"/>
      <c r="I25" s="5">
        <v>0</v>
      </c>
      <c r="J25" s="25" t="s">
        <v>154</v>
      </c>
    </row>
    <row r="26" spans="1:18">
      <c r="A26" s="60" t="s">
        <v>10</v>
      </c>
      <c r="B26" s="320" t="s">
        <v>33</v>
      </c>
      <c r="C26" s="321"/>
      <c r="D26" s="56"/>
      <c r="E26" s="56"/>
      <c r="F26" s="56"/>
      <c r="G26" s="56"/>
      <c r="H26" s="57"/>
      <c r="I26" s="5">
        <v>0</v>
      </c>
    </row>
    <row r="27" spans="1:18">
      <c r="A27" s="60" t="s">
        <v>12</v>
      </c>
      <c r="B27" s="320" t="s">
        <v>34</v>
      </c>
      <c r="C27" s="321"/>
      <c r="D27" s="56"/>
      <c r="E27" s="56"/>
      <c r="F27" s="56"/>
      <c r="G27" s="56"/>
      <c r="H27" s="57"/>
      <c r="I27" s="5">
        <v>0</v>
      </c>
    </row>
    <row r="28" spans="1:18">
      <c r="A28" s="60" t="s">
        <v>14</v>
      </c>
      <c r="B28" s="320" t="s">
        <v>35</v>
      </c>
      <c r="C28" s="321"/>
      <c r="D28" s="56"/>
      <c r="E28" s="6"/>
      <c r="F28" s="7"/>
      <c r="G28" s="7"/>
      <c r="H28" s="8"/>
      <c r="I28" s="5">
        <v>0</v>
      </c>
    </row>
    <row r="29" spans="1:18">
      <c r="A29" s="60" t="s">
        <v>36</v>
      </c>
      <c r="B29" s="320" t="s">
        <v>37</v>
      </c>
      <c r="C29" s="321"/>
      <c r="D29" s="56"/>
      <c r="E29" s="56"/>
      <c r="F29" s="56"/>
      <c r="G29" s="56"/>
      <c r="H29" s="57"/>
      <c r="I29" s="5">
        <v>0</v>
      </c>
    </row>
    <row r="30" spans="1:18">
      <c r="A30" s="60" t="s">
        <v>38</v>
      </c>
      <c r="B30" s="320" t="s">
        <v>39</v>
      </c>
      <c r="C30" s="321"/>
      <c r="D30" s="56"/>
      <c r="E30" s="56"/>
      <c r="F30" s="56"/>
      <c r="G30" s="56"/>
      <c r="H30" s="57"/>
      <c r="I30" s="5">
        <v>0</v>
      </c>
    </row>
    <row r="31" spans="1:18">
      <c r="A31" s="59"/>
      <c r="B31" s="324" t="s">
        <v>40</v>
      </c>
      <c r="C31" s="325"/>
      <c r="D31" s="325"/>
      <c r="E31" s="325"/>
      <c r="F31" s="325"/>
      <c r="G31" s="325"/>
      <c r="H31" s="326"/>
      <c r="I31" s="74">
        <f>TRUNC(SUM(I23:I30),2)</f>
        <v>0</v>
      </c>
    </row>
    <row r="32" spans="1:18">
      <c r="A32" s="318" t="s">
        <v>41</v>
      </c>
      <c r="B32" s="318"/>
      <c r="C32" s="318"/>
      <c r="D32" s="318"/>
      <c r="E32" s="318"/>
      <c r="F32" s="318"/>
      <c r="G32" s="318"/>
      <c r="H32" s="318"/>
      <c r="I32" s="318"/>
    </row>
    <row r="33" spans="1:14">
      <c r="A33" s="59" t="s">
        <v>42</v>
      </c>
      <c r="B33" s="339" t="s">
        <v>43</v>
      </c>
      <c r="C33" s="339"/>
      <c r="D33" s="339"/>
      <c r="E33" s="339"/>
      <c r="F33" s="339"/>
      <c r="G33" s="339"/>
      <c r="H33" s="339"/>
      <c r="I33" s="4" t="s">
        <v>29</v>
      </c>
    </row>
    <row r="34" spans="1:14" ht="12.75" customHeight="1">
      <c r="A34" s="60" t="s">
        <v>3</v>
      </c>
      <c r="B34" s="344" t="s">
        <v>129</v>
      </c>
      <c r="C34" s="344"/>
      <c r="D34" s="344"/>
      <c r="E34" s="344"/>
      <c r="F34" s="344"/>
      <c r="G34" s="344"/>
      <c r="H34" s="70">
        <v>8.3299999999999999E-2</v>
      </c>
      <c r="I34" s="75">
        <f>TRUNC(H34*$I$31,2)</f>
        <v>0</v>
      </c>
      <c r="J34" s="345" t="s">
        <v>155</v>
      </c>
      <c r="K34" s="346"/>
    </row>
    <row r="35" spans="1:14">
      <c r="A35" s="60" t="s">
        <v>5</v>
      </c>
      <c r="B35" s="344" t="s">
        <v>130</v>
      </c>
      <c r="C35" s="344"/>
      <c r="D35" s="344"/>
      <c r="E35" s="344"/>
      <c r="F35" s="344"/>
      <c r="G35" s="344"/>
      <c r="H35" s="70">
        <v>0.121</v>
      </c>
      <c r="I35" s="75">
        <f>TRUNC(H35*$I$31,2)</f>
        <v>0</v>
      </c>
      <c r="J35" s="345"/>
      <c r="K35" s="346"/>
    </row>
    <row r="36" spans="1:14">
      <c r="A36" s="339" t="s">
        <v>44</v>
      </c>
      <c r="B36" s="339"/>
      <c r="C36" s="339"/>
      <c r="D36" s="339"/>
      <c r="E36" s="339"/>
      <c r="F36" s="339"/>
      <c r="G36" s="339"/>
      <c r="H36" s="41">
        <f>SUM(H34:H35)</f>
        <v>0.20429999999999998</v>
      </c>
      <c r="I36" s="42">
        <f>TRUNC(SUM(I34:I35),2)</f>
        <v>0</v>
      </c>
      <c r="M36" s="30"/>
      <c r="N36" s="30"/>
    </row>
    <row r="37" spans="1:14">
      <c r="A37" s="329"/>
      <c r="B37" s="347"/>
      <c r="C37" s="347"/>
      <c r="D37" s="347"/>
      <c r="E37" s="347"/>
      <c r="F37" s="347"/>
      <c r="G37" s="347"/>
      <c r="H37" s="347"/>
      <c r="I37" s="330"/>
    </row>
    <row r="38" spans="1:14">
      <c r="A38" s="59" t="s">
        <v>45</v>
      </c>
      <c r="B38" s="324" t="s">
        <v>46</v>
      </c>
      <c r="C38" s="325"/>
      <c r="D38" s="325"/>
      <c r="E38" s="325"/>
      <c r="F38" s="325"/>
      <c r="G38" s="325"/>
      <c r="H38" s="9" t="s">
        <v>47</v>
      </c>
      <c r="I38" s="4" t="s">
        <v>29</v>
      </c>
    </row>
    <row r="39" spans="1:14">
      <c r="A39" s="60" t="s">
        <v>3</v>
      </c>
      <c r="B39" s="348" t="s">
        <v>121</v>
      </c>
      <c r="C39" s="348"/>
      <c r="D39" s="348"/>
      <c r="E39" s="348"/>
      <c r="F39" s="348"/>
      <c r="G39" s="348"/>
      <c r="H39" s="10">
        <v>0.2</v>
      </c>
      <c r="I39" s="32">
        <f>TRUNC(H39*$I$31,2)</f>
        <v>0</v>
      </c>
    </row>
    <row r="40" spans="1:14">
      <c r="A40" s="60" t="s">
        <v>5</v>
      </c>
      <c r="B40" s="320" t="s">
        <v>122</v>
      </c>
      <c r="C40" s="321"/>
      <c r="D40" s="321"/>
      <c r="E40" s="321"/>
      <c r="F40" s="321"/>
      <c r="G40" s="322"/>
      <c r="H40" s="10">
        <v>1.4999999999999999E-2</v>
      </c>
      <c r="I40" s="32">
        <f t="shared" ref="I40:I44" si="0">TRUNC(H40*$I$31,2)</f>
        <v>0</v>
      </c>
    </row>
    <row r="41" spans="1:14">
      <c r="A41" s="60" t="s">
        <v>8</v>
      </c>
      <c r="B41" s="320" t="s">
        <v>123</v>
      </c>
      <c r="C41" s="321"/>
      <c r="D41" s="321"/>
      <c r="E41" s="321"/>
      <c r="F41" s="321"/>
      <c r="G41" s="322"/>
      <c r="H41" s="10">
        <v>0.01</v>
      </c>
      <c r="I41" s="32">
        <f t="shared" si="0"/>
        <v>0</v>
      </c>
    </row>
    <row r="42" spans="1:14">
      <c r="A42" s="60" t="s">
        <v>10</v>
      </c>
      <c r="B42" s="348" t="s">
        <v>124</v>
      </c>
      <c r="C42" s="348"/>
      <c r="D42" s="348"/>
      <c r="E42" s="348"/>
      <c r="F42" s="348"/>
      <c r="G42" s="348"/>
      <c r="H42" s="10">
        <v>2E-3</v>
      </c>
      <c r="I42" s="32">
        <f t="shared" si="0"/>
        <v>0</v>
      </c>
    </row>
    <row r="43" spans="1:14">
      <c r="A43" s="60" t="s">
        <v>12</v>
      </c>
      <c r="B43" s="348" t="s">
        <v>125</v>
      </c>
      <c r="C43" s="348"/>
      <c r="D43" s="348"/>
      <c r="E43" s="348"/>
      <c r="F43" s="348"/>
      <c r="G43" s="348"/>
      <c r="H43" s="10">
        <v>2.5000000000000001E-2</v>
      </c>
      <c r="I43" s="32">
        <f t="shared" si="0"/>
        <v>0</v>
      </c>
    </row>
    <row r="44" spans="1:14">
      <c r="A44" s="60" t="s">
        <v>14</v>
      </c>
      <c r="B44" s="348" t="s">
        <v>126</v>
      </c>
      <c r="C44" s="348"/>
      <c r="D44" s="348"/>
      <c r="E44" s="348"/>
      <c r="F44" s="348"/>
      <c r="G44" s="348"/>
      <c r="H44" s="10">
        <v>0.08</v>
      </c>
      <c r="I44" s="32">
        <f t="shared" si="0"/>
        <v>0</v>
      </c>
    </row>
    <row r="45" spans="1:14">
      <c r="A45" s="349" t="s">
        <v>36</v>
      </c>
      <c r="B45" s="351" t="s">
        <v>48</v>
      </c>
      <c r="C45" s="352"/>
      <c r="D45" s="352"/>
      <c r="E45" s="353"/>
      <c r="F45" s="11" t="s">
        <v>49</v>
      </c>
      <c r="G45" s="11" t="s">
        <v>50</v>
      </c>
      <c r="H45" s="357">
        <f>F46*G46</f>
        <v>0</v>
      </c>
      <c r="I45" s="359">
        <f>TRUNC(H45*$I$31,2)</f>
        <v>0</v>
      </c>
      <c r="J45" s="361" t="s">
        <v>156</v>
      </c>
      <c r="K45" s="362"/>
      <c r="L45" s="54"/>
    </row>
    <row r="46" spans="1:14">
      <c r="A46" s="350"/>
      <c r="B46" s="354"/>
      <c r="C46" s="355"/>
      <c r="D46" s="355"/>
      <c r="E46" s="356"/>
      <c r="F46" s="79">
        <v>0.03</v>
      </c>
      <c r="G46" s="80"/>
      <c r="H46" s="358"/>
      <c r="I46" s="360"/>
      <c r="J46" s="361"/>
      <c r="K46" s="362"/>
    </row>
    <row r="47" spans="1:14">
      <c r="A47" s="60" t="s">
        <v>38</v>
      </c>
      <c r="B47" s="320" t="s">
        <v>127</v>
      </c>
      <c r="C47" s="321"/>
      <c r="D47" s="321"/>
      <c r="E47" s="321"/>
      <c r="F47" s="321"/>
      <c r="G47" s="322"/>
      <c r="H47" s="12">
        <v>6.0000000000000001E-3</v>
      </c>
      <c r="I47" s="32">
        <f>TRUNC(H47*$I$31,2)</f>
        <v>0</v>
      </c>
    </row>
    <row r="48" spans="1:14">
      <c r="A48" s="60" t="s">
        <v>51</v>
      </c>
      <c r="B48" s="320" t="s">
        <v>52</v>
      </c>
      <c r="C48" s="321"/>
      <c r="D48" s="321"/>
      <c r="E48" s="321"/>
      <c r="F48" s="321"/>
      <c r="G48" s="322"/>
      <c r="H48" s="10"/>
      <c r="I48" s="32">
        <f>TRUNC(H48*$I$31,2)</f>
        <v>0</v>
      </c>
    </row>
    <row r="49" spans="1:19">
      <c r="A49" s="59"/>
      <c r="B49" s="369" t="s">
        <v>44</v>
      </c>
      <c r="C49" s="370"/>
      <c r="D49" s="370"/>
      <c r="E49" s="370"/>
      <c r="F49" s="370"/>
      <c r="G49" s="371"/>
      <c r="H49" s="13">
        <f>SUM(H39:H48)</f>
        <v>0.33800000000000008</v>
      </c>
      <c r="I49" s="14">
        <f>TRUNC(SUM(I39:I48),2)</f>
        <v>0</v>
      </c>
    </row>
    <row r="51" spans="1:19">
      <c r="A51" s="61" t="s">
        <v>53</v>
      </c>
      <c r="B51" s="339" t="s">
        <v>54</v>
      </c>
      <c r="C51" s="339"/>
      <c r="D51" s="339"/>
      <c r="E51" s="339"/>
      <c r="F51" s="339"/>
      <c r="G51" s="339"/>
      <c r="H51" s="339"/>
      <c r="I51" s="4" t="s">
        <v>55</v>
      </c>
    </row>
    <row r="52" spans="1:19">
      <c r="A52" s="365" t="s">
        <v>3</v>
      </c>
      <c r="B52" s="372" t="s">
        <v>56</v>
      </c>
      <c r="C52" s="373"/>
      <c r="D52" s="374"/>
      <c r="E52" s="16" t="s">
        <v>57</v>
      </c>
      <c r="F52" s="16" t="s">
        <v>149</v>
      </c>
      <c r="G52" s="16" t="s">
        <v>58</v>
      </c>
      <c r="H52" s="16" t="s">
        <v>59</v>
      </c>
      <c r="I52" s="363">
        <f>(E53*F53)-H53</f>
        <v>0</v>
      </c>
      <c r="J52" s="30"/>
      <c r="K52" s="38"/>
      <c r="L52" s="38"/>
      <c r="M52" s="38"/>
      <c r="N52" s="38"/>
      <c r="O52" s="38"/>
      <c r="P52" s="38"/>
    </row>
    <row r="53" spans="1:19" ht="27.75" customHeight="1">
      <c r="A53" s="366"/>
      <c r="B53" s="354" t="s">
        <v>60</v>
      </c>
      <c r="C53" s="355"/>
      <c r="D53" s="356"/>
      <c r="E53" s="16">
        <v>42</v>
      </c>
      <c r="F53" s="81"/>
      <c r="G53" s="16">
        <v>21</v>
      </c>
      <c r="H53" s="15">
        <f>TRUNC(0.06*I23,2)</f>
        <v>0</v>
      </c>
      <c r="I53" s="364"/>
      <c r="J53" s="345" t="s">
        <v>157</v>
      </c>
      <c r="K53" s="346"/>
      <c r="L53" s="346"/>
      <c r="M53" s="346"/>
      <c r="N53" s="346"/>
      <c r="O53" s="346"/>
      <c r="P53" s="346"/>
      <c r="Q53" s="346"/>
      <c r="R53" s="346"/>
      <c r="S53" s="346"/>
    </row>
    <row r="54" spans="1:19">
      <c r="A54" s="365" t="s">
        <v>5</v>
      </c>
      <c r="B54" s="77" t="s">
        <v>61</v>
      </c>
      <c r="C54" s="78"/>
      <c r="D54" s="78"/>
      <c r="E54" s="78"/>
      <c r="F54" s="16" t="s">
        <v>149</v>
      </c>
      <c r="G54" s="16" t="s">
        <v>58</v>
      </c>
      <c r="H54" s="16"/>
      <c r="I54" s="367">
        <f>F55*G55</f>
        <v>0</v>
      </c>
    </row>
    <row r="55" spans="1:19">
      <c r="A55" s="366"/>
      <c r="B55" s="66" t="s">
        <v>62</v>
      </c>
      <c r="C55" s="67"/>
      <c r="D55" s="67"/>
      <c r="E55" s="67"/>
      <c r="F55" s="81"/>
      <c r="G55" s="22">
        <v>21</v>
      </c>
      <c r="H55" s="23"/>
      <c r="I55" s="368"/>
      <c r="J55" s="25" t="s">
        <v>152</v>
      </c>
    </row>
    <row r="56" spans="1:19">
      <c r="A56" s="60" t="s">
        <v>8</v>
      </c>
      <c r="B56" s="320" t="s">
        <v>148</v>
      </c>
      <c r="C56" s="321"/>
      <c r="D56" s="321"/>
      <c r="E56" s="321"/>
      <c r="F56" s="321"/>
      <c r="G56" s="321"/>
      <c r="H56" s="322"/>
      <c r="I56" s="82"/>
      <c r="J56" s="25" t="s">
        <v>152</v>
      </c>
    </row>
    <row r="57" spans="1:19">
      <c r="A57" s="60" t="s">
        <v>10</v>
      </c>
      <c r="B57" s="320" t="s">
        <v>104</v>
      </c>
      <c r="C57" s="321"/>
      <c r="D57" s="321"/>
      <c r="E57" s="321"/>
      <c r="F57" s="321"/>
      <c r="G57" s="321"/>
      <c r="H57" s="322"/>
      <c r="I57" s="82"/>
      <c r="J57" s="25" t="s">
        <v>152</v>
      </c>
    </row>
    <row r="58" spans="1:19">
      <c r="A58" s="60" t="s">
        <v>12</v>
      </c>
      <c r="B58" s="320" t="s">
        <v>63</v>
      </c>
      <c r="C58" s="321"/>
      <c r="D58" s="321"/>
      <c r="E58" s="321"/>
      <c r="F58" s="321"/>
      <c r="G58" s="321"/>
      <c r="H58" s="322"/>
      <c r="I58" s="82"/>
      <c r="J58" s="25" t="s">
        <v>152</v>
      </c>
    </row>
    <row r="59" spans="1:19">
      <c r="A59" s="60" t="s">
        <v>14</v>
      </c>
      <c r="B59" s="320" t="s">
        <v>105</v>
      </c>
      <c r="C59" s="321"/>
      <c r="D59" s="321"/>
      <c r="E59" s="321"/>
      <c r="F59" s="321"/>
      <c r="G59" s="321"/>
      <c r="H59" s="322"/>
      <c r="I59" s="82"/>
    </row>
    <row r="60" spans="1:19">
      <c r="A60" s="59"/>
      <c r="B60" s="324" t="s">
        <v>64</v>
      </c>
      <c r="C60" s="325"/>
      <c r="D60" s="325"/>
      <c r="E60" s="325"/>
      <c r="F60" s="325"/>
      <c r="G60" s="325"/>
      <c r="H60" s="326"/>
      <c r="I60" s="14">
        <f>TRUNC(SUM(I52:I59),2)</f>
        <v>0</v>
      </c>
    </row>
    <row r="61" spans="1:19">
      <c r="A61" s="318" t="s">
        <v>65</v>
      </c>
      <c r="B61" s="318"/>
      <c r="C61" s="318"/>
      <c r="D61" s="318"/>
      <c r="E61" s="318"/>
      <c r="F61" s="318"/>
      <c r="G61" s="318"/>
      <c r="H61" s="318"/>
      <c r="I61" s="318"/>
      <c r="O61" s="40"/>
    </row>
    <row r="62" spans="1:19">
      <c r="A62" s="61">
        <v>2</v>
      </c>
      <c r="B62" s="339" t="s">
        <v>66</v>
      </c>
      <c r="C62" s="339"/>
      <c r="D62" s="339"/>
      <c r="E62" s="339"/>
      <c r="F62" s="339"/>
      <c r="G62" s="339"/>
      <c r="H62" s="339"/>
      <c r="I62" s="9" t="s">
        <v>29</v>
      </c>
    </row>
    <row r="63" spans="1:19">
      <c r="A63" s="31" t="s">
        <v>42</v>
      </c>
      <c r="B63" s="375" t="s">
        <v>43</v>
      </c>
      <c r="C63" s="375"/>
      <c r="D63" s="375"/>
      <c r="E63" s="375"/>
      <c r="F63" s="375"/>
      <c r="G63" s="375"/>
      <c r="H63" s="375"/>
      <c r="I63" s="32">
        <f>+I36</f>
        <v>0</v>
      </c>
    </row>
    <row r="64" spans="1:19">
      <c r="A64" s="31" t="s">
        <v>45</v>
      </c>
      <c r="B64" s="375" t="s">
        <v>46</v>
      </c>
      <c r="C64" s="375"/>
      <c r="D64" s="375"/>
      <c r="E64" s="375"/>
      <c r="F64" s="375"/>
      <c r="G64" s="375"/>
      <c r="H64" s="375"/>
      <c r="I64" s="32">
        <f>+I49</f>
        <v>0</v>
      </c>
    </row>
    <row r="65" spans="1:17">
      <c r="A65" s="31" t="s">
        <v>53</v>
      </c>
      <c r="B65" s="375" t="s">
        <v>54</v>
      </c>
      <c r="C65" s="375"/>
      <c r="D65" s="375"/>
      <c r="E65" s="375"/>
      <c r="F65" s="375"/>
      <c r="G65" s="375"/>
      <c r="H65" s="375"/>
      <c r="I65" s="32">
        <f>+I60</f>
        <v>0</v>
      </c>
    </row>
    <row r="66" spans="1:17">
      <c r="A66" s="33"/>
      <c r="B66" s="376" t="s">
        <v>44</v>
      </c>
      <c r="C66" s="376"/>
      <c r="D66" s="376"/>
      <c r="E66" s="376"/>
      <c r="F66" s="376"/>
      <c r="G66" s="376"/>
      <c r="H66" s="376"/>
      <c r="I66" s="34">
        <f>TRUNC(SUM(I63:I65),2)</f>
        <v>0</v>
      </c>
    </row>
    <row r="67" spans="1:17">
      <c r="A67" s="318" t="s">
        <v>67</v>
      </c>
      <c r="B67" s="318"/>
      <c r="C67" s="318"/>
      <c r="D67" s="318"/>
      <c r="E67" s="318"/>
      <c r="F67" s="318"/>
      <c r="G67" s="318"/>
      <c r="H67" s="318"/>
      <c r="I67" s="318"/>
    </row>
    <row r="68" spans="1:17">
      <c r="A68" s="61">
        <v>3</v>
      </c>
      <c r="B68" s="339" t="s">
        <v>68</v>
      </c>
      <c r="C68" s="339"/>
      <c r="D68" s="339"/>
      <c r="E68" s="339"/>
      <c r="F68" s="339"/>
      <c r="G68" s="339"/>
      <c r="H68" s="339"/>
      <c r="I68" s="9" t="s">
        <v>29</v>
      </c>
    </row>
    <row r="69" spans="1:17">
      <c r="A69" s="16" t="s">
        <v>3</v>
      </c>
      <c r="B69" s="340" t="s">
        <v>131</v>
      </c>
      <c r="C69" s="341"/>
      <c r="D69" s="341"/>
      <c r="E69" s="341"/>
      <c r="F69" s="341"/>
      <c r="G69" s="380"/>
      <c r="H69" s="37">
        <f>(1/12)*5%</f>
        <v>4.1666666666666666E-3</v>
      </c>
      <c r="I69" s="32">
        <f>TRUNC(H69*$I$31,2)</f>
        <v>0</v>
      </c>
      <c r="J69" s="25" t="s">
        <v>158</v>
      </c>
      <c r="K69" s="49"/>
    </row>
    <row r="70" spans="1:17">
      <c r="A70" s="16" t="s">
        <v>5</v>
      </c>
      <c r="B70" s="340" t="s">
        <v>128</v>
      </c>
      <c r="C70" s="341"/>
      <c r="D70" s="341"/>
      <c r="E70" s="341"/>
      <c r="F70" s="341"/>
      <c r="G70" s="380"/>
      <c r="H70" s="39">
        <f>8%*H69</f>
        <v>3.3333333333333332E-4</v>
      </c>
      <c r="I70" s="32">
        <f t="shared" ref="I70:I73" si="1">TRUNC(H70*$I$31,2)</f>
        <v>0</v>
      </c>
      <c r="J70" s="25" t="s">
        <v>159</v>
      </c>
    </row>
    <row r="71" spans="1:17">
      <c r="A71" s="16" t="s">
        <v>8</v>
      </c>
      <c r="B71" s="340" t="s">
        <v>69</v>
      </c>
      <c r="C71" s="341"/>
      <c r="D71" s="341"/>
      <c r="E71" s="341"/>
      <c r="F71" s="341"/>
      <c r="G71" s="380"/>
      <c r="H71" s="18">
        <v>0.04</v>
      </c>
      <c r="I71" s="32">
        <f t="shared" si="1"/>
        <v>0</v>
      </c>
      <c r="J71" s="28" t="s">
        <v>160</v>
      </c>
      <c r="M71" s="83"/>
    </row>
    <row r="72" spans="1:17">
      <c r="A72" s="16" t="s">
        <v>10</v>
      </c>
      <c r="B72" s="340" t="s">
        <v>132</v>
      </c>
      <c r="C72" s="341"/>
      <c r="D72" s="341"/>
      <c r="E72" s="341"/>
      <c r="F72" s="341"/>
      <c r="G72" s="380"/>
      <c r="H72" s="18">
        <v>1.9400000000000001E-2</v>
      </c>
      <c r="I72" s="32">
        <f t="shared" si="1"/>
        <v>0</v>
      </c>
      <c r="J72" s="25" t="s">
        <v>161</v>
      </c>
      <c r="K72" s="52" t="s">
        <v>162</v>
      </c>
    </row>
    <row r="73" spans="1:17">
      <c r="A73" s="60" t="s">
        <v>12</v>
      </c>
      <c r="B73" s="340" t="s">
        <v>70</v>
      </c>
      <c r="C73" s="341"/>
      <c r="D73" s="341"/>
      <c r="E73" s="341"/>
      <c r="F73" s="341"/>
      <c r="G73" s="380"/>
      <c r="H73" s="20">
        <f>H72*H49</f>
        <v>6.5572000000000017E-3</v>
      </c>
      <c r="I73" s="32">
        <f t="shared" si="1"/>
        <v>0</v>
      </c>
      <c r="J73" s="25" t="s">
        <v>163</v>
      </c>
    </row>
    <row r="74" spans="1:17">
      <c r="A74" s="60" t="s">
        <v>14</v>
      </c>
      <c r="B74" s="340" t="s">
        <v>71</v>
      </c>
      <c r="C74" s="341"/>
      <c r="D74" s="341"/>
      <c r="E74" s="341"/>
      <c r="F74" s="341"/>
      <c r="G74" s="380"/>
      <c r="H74" s="50"/>
      <c r="I74" s="32">
        <f>TRUNC(H74*$I$31,2)</f>
        <v>0</v>
      </c>
    </row>
    <row r="75" spans="1:17">
      <c r="A75" s="33"/>
      <c r="B75" s="377" t="s">
        <v>44</v>
      </c>
      <c r="C75" s="378"/>
      <c r="D75" s="378"/>
      <c r="E75" s="378"/>
      <c r="F75" s="378"/>
      <c r="G75" s="379"/>
      <c r="H75" s="43">
        <f>SUM(H69:H74)</f>
        <v>7.0457199999999998E-2</v>
      </c>
      <c r="I75" s="34">
        <f>TRUNC(SUM(I69:I74),2)</f>
        <v>0</v>
      </c>
    </row>
    <row r="76" spans="1:17">
      <c r="A76" s="318" t="s">
        <v>72</v>
      </c>
      <c r="B76" s="318"/>
      <c r="C76" s="318"/>
      <c r="D76" s="318"/>
      <c r="E76" s="318"/>
      <c r="F76" s="318"/>
      <c r="G76" s="318"/>
      <c r="H76" s="318"/>
      <c r="I76" s="318"/>
    </row>
    <row r="77" spans="1:17">
      <c r="A77" s="61" t="s">
        <v>73</v>
      </c>
      <c r="B77" s="339" t="s">
        <v>74</v>
      </c>
      <c r="C77" s="339"/>
      <c r="D77" s="339"/>
      <c r="E77" s="339"/>
      <c r="F77" s="339"/>
      <c r="G77" s="339"/>
      <c r="H77" s="339"/>
      <c r="I77" s="4" t="s">
        <v>29</v>
      </c>
    </row>
    <row r="78" spans="1:17">
      <c r="A78" s="16" t="s">
        <v>3</v>
      </c>
      <c r="B78" s="340" t="s">
        <v>75</v>
      </c>
      <c r="C78" s="341"/>
      <c r="D78" s="341"/>
      <c r="E78" s="341"/>
      <c r="F78" s="341"/>
      <c r="G78" s="380"/>
      <c r="H78" s="84">
        <f>(8.33%+3.03%)/12</f>
        <v>9.4666666666666666E-3</v>
      </c>
      <c r="I78" s="32">
        <f>TRUNC(H78*$I$31,2)</f>
        <v>0</v>
      </c>
      <c r="J78" s="49" t="s">
        <v>164</v>
      </c>
      <c r="K78" s="49"/>
      <c r="L78" s="49"/>
      <c r="Q78" s="40"/>
    </row>
    <row r="79" spans="1:17">
      <c r="A79" s="16" t="s">
        <v>5</v>
      </c>
      <c r="B79" s="340" t="s">
        <v>76</v>
      </c>
      <c r="C79" s="341"/>
      <c r="D79" s="341"/>
      <c r="E79" s="341"/>
      <c r="F79" s="341"/>
      <c r="G79" s="380"/>
      <c r="H79" s="84">
        <f>(5/30/12)*5%</f>
        <v>6.9444444444444447E-4</v>
      </c>
      <c r="I79" s="32">
        <f t="shared" ref="I79:I83" si="2">TRUNC(H79*$I$31,2)</f>
        <v>0</v>
      </c>
      <c r="J79" s="25" t="s">
        <v>165</v>
      </c>
      <c r="K79" s="49"/>
      <c r="L79" s="49"/>
    </row>
    <row r="80" spans="1:17">
      <c r="A80" s="16" t="s">
        <v>8</v>
      </c>
      <c r="B80" s="340" t="s">
        <v>77</v>
      </c>
      <c r="C80" s="341"/>
      <c r="D80" s="341"/>
      <c r="E80" s="341"/>
      <c r="F80" s="341"/>
      <c r="G80" s="380"/>
      <c r="H80" s="84">
        <f>(5/360)*1.416%</f>
        <v>1.9666666666666663E-4</v>
      </c>
      <c r="I80" s="32">
        <f t="shared" si="2"/>
        <v>0</v>
      </c>
      <c r="J80" s="25" t="s">
        <v>166</v>
      </c>
      <c r="P80" s="29"/>
    </row>
    <row r="81" spans="1:16">
      <c r="A81" s="16" t="s">
        <v>10</v>
      </c>
      <c r="B81" s="340" t="s">
        <v>78</v>
      </c>
      <c r="C81" s="341"/>
      <c r="D81" s="341"/>
      <c r="E81" s="341"/>
      <c r="F81" s="341"/>
      <c r="G81" s="380"/>
      <c r="H81" s="84">
        <f>(15/360)*3.02%</f>
        <v>1.2583333333333333E-3</v>
      </c>
      <c r="I81" s="32">
        <f t="shared" si="2"/>
        <v>0</v>
      </c>
      <c r="J81" s="25" t="s">
        <v>167</v>
      </c>
      <c r="K81" s="49"/>
      <c r="L81" s="49"/>
    </row>
    <row r="82" spans="1:16">
      <c r="A82" s="16" t="s">
        <v>12</v>
      </c>
      <c r="B82" s="340" t="s">
        <v>79</v>
      </c>
      <c r="C82" s="341"/>
      <c r="D82" s="341"/>
      <c r="E82" s="341"/>
      <c r="F82" s="341"/>
      <c r="G82" s="380"/>
      <c r="H82" s="84">
        <f>((2%*(4*12)/12)/100)</f>
        <v>8.0000000000000004E-4</v>
      </c>
      <c r="I82" s="32">
        <f t="shared" si="2"/>
        <v>0</v>
      </c>
      <c r="J82" s="25" t="s">
        <v>168</v>
      </c>
      <c r="P82" s="85"/>
    </row>
    <row r="83" spans="1:16">
      <c r="A83" s="16" t="s">
        <v>14</v>
      </c>
      <c r="B83" s="340" t="s">
        <v>80</v>
      </c>
      <c r="C83" s="341"/>
      <c r="D83" s="341"/>
      <c r="E83" s="341"/>
      <c r="F83" s="341"/>
      <c r="G83" s="380"/>
      <c r="H83" s="86"/>
      <c r="I83" s="32">
        <f t="shared" si="2"/>
        <v>0</v>
      </c>
    </row>
    <row r="84" spans="1:16">
      <c r="A84" s="33"/>
      <c r="B84" s="377" t="s">
        <v>44</v>
      </c>
      <c r="C84" s="378"/>
      <c r="D84" s="378"/>
      <c r="E84" s="378"/>
      <c r="F84" s="378"/>
      <c r="G84" s="379"/>
      <c r="H84" s="43">
        <f>SUM(H78:H83)</f>
        <v>1.241611111111111E-2</v>
      </c>
      <c r="I84" s="34">
        <f>TRUNC(SUM(I78:I83),2)</f>
        <v>0</v>
      </c>
      <c r="M84" s="30"/>
    </row>
    <row r="86" spans="1:16">
      <c r="A86" s="61" t="s">
        <v>81</v>
      </c>
      <c r="B86" s="339" t="s">
        <v>82</v>
      </c>
      <c r="C86" s="339"/>
      <c r="D86" s="339"/>
      <c r="E86" s="339"/>
      <c r="F86" s="339"/>
      <c r="G86" s="339"/>
      <c r="H86" s="339"/>
      <c r="I86" s="4" t="s">
        <v>29</v>
      </c>
    </row>
    <row r="87" spans="1:16">
      <c r="A87" s="16" t="s">
        <v>3</v>
      </c>
      <c r="B87" s="340" t="s">
        <v>83</v>
      </c>
      <c r="C87" s="341"/>
      <c r="D87" s="341"/>
      <c r="E87" s="341"/>
      <c r="F87" s="341"/>
      <c r="G87" s="380"/>
      <c r="H87" s="19"/>
      <c r="I87" s="35">
        <f>H87*I31</f>
        <v>0</v>
      </c>
    </row>
    <row r="88" spans="1:16">
      <c r="A88" s="33"/>
      <c r="B88" s="376" t="s">
        <v>44</v>
      </c>
      <c r="C88" s="376"/>
      <c r="D88" s="376"/>
      <c r="E88" s="376"/>
      <c r="F88" s="376"/>
      <c r="G88" s="376"/>
      <c r="H88" s="376"/>
      <c r="I88" s="34">
        <f>SUM(I87)</f>
        <v>0</v>
      </c>
    </row>
    <row r="89" spans="1:16">
      <c r="A89" s="318" t="s">
        <v>84</v>
      </c>
      <c r="B89" s="318"/>
      <c r="C89" s="318"/>
      <c r="D89" s="318"/>
      <c r="E89" s="318"/>
      <c r="F89" s="318"/>
      <c r="G89" s="318"/>
      <c r="H89" s="318"/>
      <c r="I89" s="318"/>
    </row>
    <row r="90" spans="1:16">
      <c r="A90" s="61">
        <v>4</v>
      </c>
      <c r="B90" s="339" t="s">
        <v>85</v>
      </c>
      <c r="C90" s="339"/>
      <c r="D90" s="339"/>
      <c r="E90" s="339"/>
      <c r="F90" s="339"/>
      <c r="G90" s="339"/>
      <c r="H90" s="339"/>
      <c r="I90" s="4" t="s">
        <v>55</v>
      </c>
    </row>
    <row r="91" spans="1:16">
      <c r="A91" s="31" t="s">
        <v>73</v>
      </c>
      <c r="B91" s="340" t="s">
        <v>74</v>
      </c>
      <c r="C91" s="341"/>
      <c r="D91" s="341"/>
      <c r="E91" s="341"/>
      <c r="F91" s="341"/>
      <c r="G91" s="341"/>
      <c r="H91" s="380"/>
      <c r="I91" s="32">
        <f>+I84</f>
        <v>0</v>
      </c>
    </row>
    <row r="92" spans="1:16">
      <c r="A92" s="31" t="s">
        <v>81</v>
      </c>
      <c r="B92" s="340" t="s">
        <v>86</v>
      </c>
      <c r="C92" s="341"/>
      <c r="D92" s="341"/>
      <c r="E92" s="341"/>
      <c r="F92" s="341"/>
      <c r="G92" s="341"/>
      <c r="H92" s="380"/>
      <c r="I92" s="32">
        <f>I88</f>
        <v>0</v>
      </c>
    </row>
    <row r="93" spans="1:16">
      <c r="A93" s="33"/>
      <c r="B93" s="376" t="s">
        <v>44</v>
      </c>
      <c r="C93" s="376"/>
      <c r="D93" s="376"/>
      <c r="E93" s="376"/>
      <c r="F93" s="376"/>
      <c r="G93" s="376"/>
      <c r="H93" s="376"/>
      <c r="I93" s="34">
        <f>TRUNC(SUM(I91:I92),2)</f>
        <v>0</v>
      </c>
    </row>
    <row r="94" spans="1:16">
      <c r="A94" s="318" t="s">
        <v>87</v>
      </c>
      <c r="B94" s="318"/>
      <c r="C94" s="318"/>
      <c r="D94" s="318"/>
      <c r="E94" s="318"/>
      <c r="F94" s="318"/>
      <c r="G94" s="318"/>
      <c r="H94" s="318"/>
      <c r="I94" s="318"/>
    </row>
    <row r="95" spans="1:16">
      <c r="A95" s="61">
        <v>5</v>
      </c>
      <c r="B95" s="339" t="s">
        <v>88</v>
      </c>
      <c r="C95" s="339"/>
      <c r="D95" s="339"/>
      <c r="E95" s="339"/>
      <c r="F95" s="339"/>
      <c r="G95" s="339"/>
      <c r="H95" s="339"/>
      <c r="I95" s="4" t="s">
        <v>55</v>
      </c>
    </row>
    <row r="96" spans="1:16">
      <c r="A96" s="31" t="s">
        <v>3</v>
      </c>
      <c r="B96" s="344" t="s">
        <v>135</v>
      </c>
      <c r="C96" s="344"/>
      <c r="D96" s="344"/>
      <c r="E96" s="344"/>
      <c r="F96" s="344"/>
      <c r="G96" s="344"/>
      <c r="H96" s="344"/>
      <c r="I96" s="87">
        <v>0</v>
      </c>
    </row>
    <row r="97" spans="1:14">
      <c r="A97" s="31" t="s">
        <v>5</v>
      </c>
      <c r="B97" s="344" t="s">
        <v>134</v>
      </c>
      <c r="C97" s="344"/>
      <c r="D97" s="344"/>
      <c r="E97" s="344"/>
      <c r="F97" s="344"/>
      <c r="G97" s="344"/>
      <c r="H97" s="344"/>
      <c r="I97" s="87">
        <v>0</v>
      </c>
    </row>
    <row r="98" spans="1:14">
      <c r="A98" s="31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87">
        <v>0</v>
      </c>
    </row>
    <row r="99" spans="1:14">
      <c r="A99" s="31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87">
        <v>0</v>
      </c>
    </row>
    <row r="100" spans="1:14">
      <c r="A100" s="31" t="s">
        <v>12</v>
      </c>
      <c r="B100" s="344" t="s">
        <v>39</v>
      </c>
      <c r="C100" s="344"/>
      <c r="D100" s="344"/>
      <c r="E100" s="344"/>
      <c r="F100" s="344"/>
      <c r="G100" s="344"/>
      <c r="H100" s="344"/>
      <c r="I100" s="87">
        <v>0</v>
      </c>
    </row>
    <row r="101" spans="1:14">
      <c r="A101" s="33"/>
      <c r="B101" s="376" t="s">
        <v>44</v>
      </c>
      <c r="C101" s="376"/>
      <c r="D101" s="376"/>
      <c r="E101" s="376"/>
      <c r="F101" s="376"/>
      <c r="G101" s="376"/>
      <c r="H101" s="376"/>
      <c r="I101" s="34">
        <f>TRUNC(SUM(I96:I100),2)</f>
        <v>0</v>
      </c>
    </row>
    <row r="102" spans="1:14">
      <c r="A102" s="318" t="s">
        <v>89</v>
      </c>
      <c r="B102" s="318"/>
      <c r="C102" s="318"/>
      <c r="D102" s="318"/>
      <c r="E102" s="318"/>
      <c r="F102" s="318"/>
      <c r="G102" s="318"/>
      <c r="H102" s="318"/>
      <c r="I102" s="318"/>
    </row>
    <row r="103" spans="1:14">
      <c r="A103" s="61">
        <v>6</v>
      </c>
      <c r="B103" s="324" t="s">
        <v>90</v>
      </c>
      <c r="C103" s="325"/>
      <c r="D103" s="325"/>
      <c r="E103" s="325"/>
      <c r="F103" s="325"/>
      <c r="G103" s="64"/>
      <c r="H103" s="65" t="s">
        <v>47</v>
      </c>
      <c r="I103" s="4" t="s">
        <v>55</v>
      </c>
      <c r="J103" s="30"/>
    </row>
    <row r="104" spans="1:14">
      <c r="A104" s="31" t="s">
        <v>3</v>
      </c>
      <c r="B104" s="320" t="s">
        <v>91</v>
      </c>
      <c r="C104" s="321"/>
      <c r="D104" s="321"/>
      <c r="E104" s="321"/>
      <c r="F104" s="321"/>
      <c r="G104" s="321"/>
      <c r="H104" s="88">
        <v>0.1019</v>
      </c>
      <c r="I104" s="51">
        <f>TRUNC(H104*I120,2)</f>
        <v>0</v>
      </c>
      <c r="J104" s="25" t="s">
        <v>151</v>
      </c>
    </row>
    <row r="105" spans="1:14">
      <c r="A105" s="31" t="s">
        <v>5</v>
      </c>
      <c r="B105" s="320" t="s">
        <v>92</v>
      </c>
      <c r="C105" s="321"/>
      <c r="D105" s="321"/>
      <c r="E105" s="321"/>
      <c r="F105" s="321"/>
      <c r="G105" s="321"/>
      <c r="H105" s="88">
        <v>8.48E-2</v>
      </c>
      <c r="I105" s="51">
        <f>TRUNC(H105*(I120+I104),2)</f>
        <v>0</v>
      </c>
      <c r="J105" s="25" t="s">
        <v>151</v>
      </c>
    </row>
    <row r="106" spans="1:14">
      <c r="A106" s="31" t="s">
        <v>8</v>
      </c>
      <c r="B106" s="340" t="s">
        <v>114</v>
      </c>
      <c r="C106" s="341"/>
      <c r="D106" s="341"/>
      <c r="E106" s="341"/>
      <c r="F106" s="341"/>
      <c r="G106" s="341"/>
      <c r="H106" s="44">
        <f>SUM(H107:H110)</f>
        <v>0.14250000000000002</v>
      </c>
      <c r="I106" s="51"/>
    </row>
    <row r="107" spans="1:14">
      <c r="A107" s="31"/>
      <c r="B107" s="68" t="s">
        <v>93</v>
      </c>
      <c r="C107" s="55" t="s">
        <v>115</v>
      </c>
      <c r="D107" s="56"/>
      <c r="E107" s="56"/>
      <c r="F107" s="56"/>
      <c r="G107" s="56"/>
      <c r="H107" s="88">
        <v>9.2499999999999999E-2</v>
      </c>
      <c r="I107" s="35">
        <f>TRUNC(I122*H107,2)</f>
        <v>0</v>
      </c>
      <c r="J107" s="25" t="s">
        <v>169</v>
      </c>
      <c r="N107" s="30"/>
    </row>
    <row r="108" spans="1:14">
      <c r="A108" s="31"/>
      <c r="B108" s="68" t="s">
        <v>94</v>
      </c>
      <c r="C108" s="55" t="s">
        <v>116</v>
      </c>
      <c r="D108" s="56"/>
      <c r="E108" s="321"/>
      <c r="F108" s="321"/>
      <c r="G108" s="321"/>
      <c r="H108" s="88">
        <v>0.05</v>
      </c>
      <c r="I108" s="35">
        <f>TRUNC(I122*H108,2)</f>
        <v>0</v>
      </c>
      <c r="J108" s="25" t="s">
        <v>170</v>
      </c>
      <c r="N108" s="30"/>
    </row>
    <row r="109" spans="1:14">
      <c r="A109" s="31"/>
      <c r="B109" s="68" t="s">
        <v>95</v>
      </c>
      <c r="C109" s="55" t="s">
        <v>96</v>
      </c>
      <c r="D109" s="56"/>
      <c r="E109" s="321"/>
      <c r="F109" s="321"/>
      <c r="G109" s="321"/>
      <c r="H109" s="17">
        <v>0</v>
      </c>
      <c r="I109" s="35">
        <f t="shared" ref="I109:I110" si="3">I123*H109</f>
        <v>0</v>
      </c>
      <c r="J109" s="30"/>
      <c r="L109" s="38"/>
      <c r="N109" s="38"/>
    </row>
    <row r="110" spans="1:14">
      <c r="A110" s="31"/>
      <c r="B110" s="68" t="s">
        <v>117</v>
      </c>
      <c r="C110" s="55" t="s">
        <v>118</v>
      </c>
      <c r="D110" s="56"/>
      <c r="E110" s="56"/>
      <c r="F110" s="56"/>
      <c r="G110" s="56"/>
      <c r="H110" s="17">
        <v>0</v>
      </c>
      <c r="I110" s="35">
        <f t="shared" si="3"/>
        <v>0</v>
      </c>
      <c r="L110" s="49"/>
      <c r="N110" s="49"/>
    </row>
    <row r="111" spans="1:14">
      <c r="A111" s="33"/>
      <c r="B111" s="376" t="s">
        <v>44</v>
      </c>
      <c r="C111" s="376"/>
      <c r="D111" s="376"/>
      <c r="E111" s="376"/>
      <c r="F111" s="376"/>
      <c r="G111" s="376"/>
      <c r="H111" s="376"/>
      <c r="I111" s="34">
        <f>TRUNC(SUM(I104:I109),2)</f>
        <v>0</v>
      </c>
      <c r="J111" s="49"/>
      <c r="L111" s="30"/>
      <c r="N111" s="71"/>
    </row>
    <row r="112" spans="1:14">
      <c r="A112" s="318" t="s">
        <v>97</v>
      </c>
      <c r="B112" s="318"/>
      <c r="C112" s="318"/>
      <c r="D112" s="318"/>
      <c r="E112" s="318"/>
      <c r="F112" s="318"/>
      <c r="G112" s="318"/>
      <c r="H112" s="318"/>
      <c r="I112" s="318"/>
      <c r="N112" s="30"/>
    </row>
    <row r="113" spans="1:16">
      <c r="A113" s="61"/>
      <c r="B113" s="339" t="s">
        <v>98</v>
      </c>
      <c r="C113" s="339"/>
      <c r="D113" s="339"/>
      <c r="E113" s="339"/>
      <c r="F113" s="339"/>
      <c r="G113" s="339"/>
      <c r="H113" s="339"/>
      <c r="I113" s="4" t="s">
        <v>55</v>
      </c>
      <c r="J113" s="30"/>
      <c r="L113" s="30"/>
      <c r="N113" s="72"/>
    </row>
    <row r="114" spans="1:16">
      <c r="A114" s="31" t="s">
        <v>3</v>
      </c>
      <c r="B114" s="55" t="s">
        <v>99</v>
      </c>
      <c r="C114" s="56"/>
      <c r="D114" s="56"/>
      <c r="E114" s="56"/>
      <c r="F114" s="56"/>
      <c r="G114" s="57"/>
      <c r="H114" s="63"/>
      <c r="I114" s="32">
        <f>I31</f>
        <v>0</v>
      </c>
      <c r="J114" s="30"/>
      <c r="L114" s="30"/>
      <c r="N114" s="29"/>
    </row>
    <row r="115" spans="1:16">
      <c r="A115" s="31" t="s">
        <v>5</v>
      </c>
      <c r="B115" s="55" t="s">
        <v>119</v>
      </c>
      <c r="C115" s="56"/>
      <c r="D115" s="56"/>
      <c r="E115" s="56"/>
      <c r="F115" s="56"/>
      <c r="G115" s="57"/>
      <c r="H115" s="46">
        <f>H36+H49</f>
        <v>0.5423</v>
      </c>
      <c r="I115" s="32">
        <f>I66</f>
        <v>0</v>
      </c>
    </row>
    <row r="116" spans="1:16">
      <c r="A116" s="31" t="s">
        <v>8</v>
      </c>
      <c r="B116" s="55" t="s">
        <v>100</v>
      </c>
      <c r="C116" s="56"/>
      <c r="D116" s="56"/>
      <c r="E116" s="56"/>
      <c r="F116" s="56"/>
      <c r="G116" s="57"/>
      <c r="H116" s="46">
        <f>H75</f>
        <v>7.0457199999999998E-2</v>
      </c>
      <c r="I116" s="32">
        <f>I75</f>
        <v>0</v>
      </c>
      <c r="L116" s="30"/>
    </row>
    <row r="117" spans="1:16">
      <c r="A117" s="31" t="s">
        <v>10</v>
      </c>
      <c r="B117" s="63" t="s">
        <v>72</v>
      </c>
      <c r="C117" s="55"/>
      <c r="D117" s="56"/>
      <c r="E117" s="56"/>
      <c r="F117" s="56"/>
      <c r="G117" s="57"/>
      <c r="H117" s="46">
        <f>H84</f>
        <v>1.241611111111111E-2</v>
      </c>
      <c r="I117" s="32">
        <f>I93</f>
        <v>0</v>
      </c>
    </row>
    <row r="118" spans="1:16">
      <c r="A118" s="382" t="s">
        <v>120</v>
      </c>
      <c r="B118" s="383"/>
      <c r="C118" s="383"/>
      <c r="D118" s="383"/>
      <c r="E118" s="383"/>
      <c r="F118" s="383"/>
      <c r="G118" s="384"/>
      <c r="H118" s="47">
        <f>SUM(H115:H117)</f>
        <v>0.62517331111111107</v>
      </c>
      <c r="I118" s="48"/>
    </row>
    <row r="119" spans="1:16">
      <c r="A119" s="31" t="s">
        <v>12</v>
      </c>
      <c r="B119" s="63" t="s">
        <v>87</v>
      </c>
      <c r="C119" s="63"/>
      <c r="D119" s="63"/>
      <c r="E119" s="63"/>
      <c r="F119" s="63"/>
      <c r="G119" s="63"/>
      <c r="H119" s="63"/>
      <c r="I119" s="32">
        <f>I101</f>
        <v>0</v>
      </c>
    </row>
    <row r="120" spans="1:16">
      <c r="A120" s="33"/>
      <c r="B120" s="376" t="s">
        <v>101</v>
      </c>
      <c r="C120" s="376"/>
      <c r="D120" s="376"/>
      <c r="E120" s="376"/>
      <c r="F120" s="376"/>
      <c r="G120" s="376"/>
      <c r="H120" s="376"/>
      <c r="I120" s="34">
        <f>TRUNC(SUM(I114:I119),2)</f>
        <v>0</v>
      </c>
      <c r="K120" s="30"/>
    </row>
    <row r="121" spans="1:16">
      <c r="A121" s="31" t="s">
        <v>14</v>
      </c>
      <c r="B121" s="344" t="s">
        <v>102</v>
      </c>
      <c r="C121" s="344"/>
      <c r="D121" s="344"/>
      <c r="E121" s="344"/>
      <c r="F121" s="344"/>
      <c r="G121" s="344"/>
      <c r="H121" s="344"/>
      <c r="I121" s="35">
        <f>+I111</f>
        <v>0</v>
      </c>
    </row>
    <row r="122" spans="1:16">
      <c r="A122" s="33"/>
      <c r="B122" s="376" t="s">
        <v>103</v>
      </c>
      <c r="C122" s="376"/>
      <c r="D122" s="376"/>
      <c r="E122" s="376"/>
      <c r="F122" s="376"/>
      <c r="G122" s="376"/>
      <c r="H122" s="376"/>
      <c r="I122" s="34">
        <f>TRUNC((I120+I104+I105)/(1-H106),2)</f>
        <v>0</v>
      </c>
      <c r="J122" s="30"/>
      <c r="O122" s="29"/>
      <c r="P122" s="29"/>
    </row>
    <row r="123" spans="1:16">
      <c r="D123" s="385"/>
      <c r="E123" s="385"/>
      <c r="F123" s="385"/>
      <c r="G123" s="385"/>
      <c r="H123" s="385"/>
      <c r="I123" s="385"/>
      <c r="J123" s="385"/>
    </row>
    <row r="124" spans="1:16">
      <c r="B124" s="90" t="s">
        <v>171</v>
      </c>
      <c r="C124" s="45"/>
    </row>
    <row r="125" spans="1:16">
      <c r="B125" s="25" t="s">
        <v>172</v>
      </c>
      <c r="C125" s="45"/>
    </row>
    <row r="126" spans="1:16">
      <c r="B126" s="25" t="s">
        <v>173</v>
      </c>
      <c r="C126" s="45"/>
    </row>
    <row r="128" spans="1:16">
      <c r="B128" s="89" t="s">
        <v>174</v>
      </c>
      <c r="C128" s="89"/>
      <c r="D128" s="89"/>
      <c r="E128" s="89"/>
    </row>
  </sheetData>
  <mergeCells count="133">
    <mergeCell ref="A118:G118"/>
    <mergeCell ref="B120:H120"/>
    <mergeCell ref="B121:H121"/>
    <mergeCell ref="B122:H122"/>
    <mergeCell ref="D123:J123"/>
    <mergeCell ref="B106:G106"/>
    <mergeCell ref="E108:G108"/>
    <mergeCell ref="E109:G109"/>
    <mergeCell ref="B111:H111"/>
    <mergeCell ref="A112:I112"/>
    <mergeCell ref="B113:H113"/>
    <mergeCell ref="B100:H100"/>
    <mergeCell ref="B101:H101"/>
    <mergeCell ref="A102:I102"/>
    <mergeCell ref="B103:F103"/>
    <mergeCell ref="B104:G104"/>
    <mergeCell ref="B105:G105"/>
    <mergeCell ref="A94:I94"/>
    <mergeCell ref="B95:H95"/>
    <mergeCell ref="B96:H96"/>
    <mergeCell ref="B97:H97"/>
    <mergeCell ref="B98:H98"/>
    <mergeCell ref="B99:H99"/>
    <mergeCell ref="B88:H88"/>
    <mergeCell ref="A89:I89"/>
    <mergeCell ref="B90:H90"/>
    <mergeCell ref="B91:H91"/>
    <mergeCell ref="B92:H92"/>
    <mergeCell ref="B93:H93"/>
    <mergeCell ref="B81:G81"/>
    <mergeCell ref="B82:G82"/>
    <mergeCell ref="B83:G83"/>
    <mergeCell ref="B84:G84"/>
    <mergeCell ref="B86:H86"/>
    <mergeCell ref="B87:G87"/>
    <mergeCell ref="B75:G75"/>
    <mergeCell ref="A76:I76"/>
    <mergeCell ref="B77:H77"/>
    <mergeCell ref="B78:G78"/>
    <mergeCell ref="B79:G79"/>
    <mergeCell ref="B80:G80"/>
    <mergeCell ref="B69:G69"/>
    <mergeCell ref="B70:G70"/>
    <mergeCell ref="B71:G71"/>
    <mergeCell ref="B72:G72"/>
    <mergeCell ref="B73:G73"/>
    <mergeCell ref="B74:G74"/>
    <mergeCell ref="B63:H63"/>
    <mergeCell ref="B64:H64"/>
    <mergeCell ref="B65:H65"/>
    <mergeCell ref="B66:H66"/>
    <mergeCell ref="A67:I67"/>
    <mergeCell ref="B68:H68"/>
    <mergeCell ref="B57:H57"/>
    <mergeCell ref="B58:H58"/>
    <mergeCell ref="B59:H59"/>
    <mergeCell ref="B60:H60"/>
    <mergeCell ref="A61:I61"/>
    <mergeCell ref="B62:H62"/>
    <mergeCell ref="I52:I53"/>
    <mergeCell ref="B53:D53"/>
    <mergeCell ref="J53:S53"/>
    <mergeCell ref="A54:A55"/>
    <mergeCell ref="I54:I55"/>
    <mergeCell ref="B56:H56"/>
    <mergeCell ref="B47:G47"/>
    <mergeCell ref="B48:G48"/>
    <mergeCell ref="B49:G49"/>
    <mergeCell ref="B51:H51"/>
    <mergeCell ref="A52:A53"/>
    <mergeCell ref="B52:D52"/>
    <mergeCell ref="B44:G44"/>
    <mergeCell ref="A45:A46"/>
    <mergeCell ref="B45:E46"/>
    <mergeCell ref="H45:H46"/>
    <mergeCell ref="I45:I46"/>
    <mergeCell ref="J45:K46"/>
    <mergeCell ref="B38:G38"/>
    <mergeCell ref="B39:G39"/>
    <mergeCell ref="B40:G40"/>
    <mergeCell ref="B41:G41"/>
    <mergeCell ref="B42:G42"/>
    <mergeCell ref="B43:G43"/>
    <mergeCell ref="B33:H33"/>
    <mergeCell ref="B34:G34"/>
    <mergeCell ref="J34:K35"/>
    <mergeCell ref="B35:G35"/>
    <mergeCell ref="A36:G36"/>
    <mergeCell ref="A37:I37"/>
    <mergeCell ref="B27:C27"/>
    <mergeCell ref="B28:C28"/>
    <mergeCell ref="B29:C29"/>
    <mergeCell ref="B30:C30"/>
    <mergeCell ref="B31:H31"/>
    <mergeCell ref="A32:I32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A14:I14"/>
    <mergeCell ref="A15:I15"/>
    <mergeCell ref="B16:G16"/>
    <mergeCell ref="H16:I16"/>
    <mergeCell ref="B17:G17"/>
    <mergeCell ref="H17:I17"/>
    <mergeCell ref="A11:I11"/>
    <mergeCell ref="A12:E12"/>
    <mergeCell ref="F12:G12"/>
    <mergeCell ref="H12:I12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A1:I1"/>
    <mergeCell ref="A2:B2"/>
    <mergeCell ref="C2:I2"/>
    <mergeCell ref="A3:B3"/>
    <mergeCell ref="C3:I3"/>
    <mergeCell ref="A4:I4"/>
  </mergeCells>
  <dataValidations count="1">
    <dataValidation type="list" allowBlank="1" showInputMessage="1" showErrorMessage="1" sqref="I10" xr:uid="{00000000-0002-0000-0000-000000000000}">
      <formula1>"LUCRO REAL, LUCRO PRESUMIDO, SIMPLES"</formula1>
    </dataValidation>
  </dataValidations>
  <pageMargins left="0.51181102362204722" right="0.51181102362204722" top="0.78740157480314965" bottom="0.78740157480314965" header="0.31496062992125984" footer="0.31496062992125984"/>
  <pageSetup paperSize="9" scale="80" orientation="portrait" r:id="rId1"/>
  <rowBreaks count="1" manualBreakCount="1">
    <brk id="60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IV60"/>
  <sheetViews>
    <sheetView view="pageBreakPreview" zoomScaleNormal="100" zoomScaleSheetLayoutView="100" workbookViewId="0">
      <selection activeCell="A73" sqref="A73"/>
    </sheetView>
  </sheetViews>
  <sheetFormatPr defaultRowHeight="14.25"/>
  <cols>
    <col min="1" max="1" width="82.42578125" style="141" customWidth="1"/>
    <col min="2" max="2" width="18.140625" style="141" customWidth="1"/>
    <col min="3" max="3" width="27" style="141" customWidth="1"/>
    <col min="4" max="4" width="17.85546875" style="139" bestFit="1" customWidth="1"/>
    <col min="5" max="5" width="19" style="139" bestFit="1" customWidth="1"/>
    <col min="6" max="6" width="16.28515625" style="140" customWidth="1"/>
    <col min="7" max="7" width="17.85546875" style="139" bestFit="1" customWidth="1"/>
    <col min="8" max="14" width="9.140625" style="139"/>
    <col min="15" max="256" width="9.140625" style="141"/>
    <col min="257" max="257" width="82.42578125" style="141" customWidth="1"/>
    <col min="258" max="258" width="18.140625" style="141" customWidth="1"/>
    <col min="259" max="259" width="27" style="141" customWidth="1"/>
    <col min="260" max="260" width="17.85546875" style="141" bestFit="1" customWidth="1"/>
    <col min="261" max="261" width="19" style="141" bestFit="1" customWidth="1"/>
    <col min="262" max="262" width="16.28515625" style="141" customWidth="1"/>
    <col min="263" max="263" width="17.85546875" style="141" bestFit="1" customWidth="1"/>
    <col min="264" max="512" width="9.140625" style="141"/>
    <col min="513" max="513" width="82.42578125" style="141" customWidth="1"/>
    <col min="514" max="514" width="18.140625" style="141" customWidth="1"/>
    <col min="515" max="515" width="27" style="141" customWidth="1"/>
    <col min="516" max="516" width="17.85546875" style="141" bestFit="1" customWidth="1"/>
    <col min="517" max="517" width="19" style="141" bestFit="1" customWidth="1"/>
    <col min="518" max="518" width="16.28515625" style="141" customWidth="1"/>
    <col min="519" max="519" width="17.85546875" style="141" bestFit="1" customWidth="1"/>
    <col min="520" max="768" width="9.140625" style="141"/>
    <col min="769" max="769" width="82.42578125" style="141" customWidth="1"/>
    <col min="770" max="770" width="18.140625" style="141" customWidth="1"/>
    <col min="771" max="771" width="27" style="141" customWidth="1"/>
    <col min="772" max="772" width="17.85546875" style="141" bestFit="1" customWidth="1"/>
    <col min="773" max="773" width="19" style="141" bestFit="1" customWidth="1"/>
    <col min="774" max="774" width="16.28515625" style="141" customWidth="1"/>
    <col min="775" max="775" width="17.85546875" style="141" bestFit="1" customWidth="1"/>
    <col min="776" max="1024" width="9.140625" style="141"/>
    <col min="1025" max="1025" width="82.42578125" style="141" customWidth="1"/>
    <col min="1026" max="1026" width="18.140625" style="141" customWidth="1"/>
    <col min="1027" max="1027" width="27" style="141" customWidth="1"/>
    <col min="1028" max="1028" width="17.85546875" style="141" bestFit="1" customWidth="1"/>
    <col min="1029" max="1029" width="19" style="141" bestFit="1" customWidth="1"/>
    <col min="1030" max="1030" width="16.28515625" style="141" customWidth="1"/>
    <col min="1031" max="1031" width="17.85546875" style="141" bestFit="1" customWidth="1"/>
    <col min="1032" max="1280" width="9.140625" style="141"/>
    <col min="1281" max="1281" width="82.42578125" style="141" customWidth="1"/>
    <col min="1282" max="1282" width="18.140625" style="141" customWidth="1"/>
    <col min="1283" max="1283" width="27" style="141" customWidth="1"/>
    <col min="1284" max="1284" width="17.85546875" style="141" bestFit="1" customWidth="1"/>
    <col min="1285" max="1285" width="19" style="141" bestFit="1" customWidth="1"/>
    <col min="1286" max="1286" width="16.28515625" style="141" customWidth="1"/>
    <col min="1287" max="1287" width="17.85546875" style="141" bestFit="1" customWidth="1"/>
    <col min="1288" max="1536" width="9.140625" style="141"/>
    <col min="1537" max="1537" width="82.42578125" style="141" customWidth="1"/>
    <col min="1538" max="1538" width="18.140625" style="141" customWidth="1"/>
    <col min="1539" max="1539" width="27" style="141" customWidth="1"/>
    <col min="1540" max="1540" width="17.85546875" style="141" bestFit="1" customWidth="1"/>
    <col min="1541" max="1541" width="19" style="141" bestFit="1" customWidth="1"/>
    <col min="1542" max="1542" width="16.28515625" style="141" customWidth="1"/>
    <col min="1543" max="1543" width="17.85546875" style="141" bestFit="1" customWidth="1"/>
    <col min="1544" max="1792" width="9.140625" style="141"/>
    <col min="1793" max="1793" width="82.42578125" style="141" customWidth="1"/>
    <col min="1794" max="1794" width="18.140625" style="141" customWidth="1"/>
    <col min="1795" max="1795" width="27" style="141" customWidth="1"/>
    <col min="1796" max="1796" width="17.85546875" style="141" bestFit="1" customWidth="1"/>
    <col min="1797" max="1797" width="19" style="141" bestFit="1" customWidth="1"/>
    <col min="1798" max="1798" width="16.28515625" style="141" customWidth="1"/>
    <col min="1799" max="1799" width="17.85546875" style="141" bestFit="1" customWidth="1"/>
    <col min="1800" max="2048" width="9.140625" style="141"/>
    <col min="2049" max="2049" width="82.42578125" style="141" customWidth="1"/>
    <col min="2050" max="2050" width="18.140625" style="141" customWidth="1"/>
    <col min="2051" max="2051" width="27" style="141" customWidth="1"/>
    <col min="2052" max="2052" width="17.85546875" style="141" bestFit="1" customWidth="1"/>
    <col min="2053" max="2053" width="19" style="141" bestFit="1" customWidth="1"/>
    <col min="2054" max="2054" width="16.28515625" style="141" customWidth="1"/>
    <col min="2055" max="2055" width="17.85546875" style="141" bestFit="1" customWidth="1"/>
    <col min="2056" max="2304" width="9.140625" style="141"/>
    <col min="2305" max="2305" width="82.42578125" style="141" customWidth="1"/>
    <col min="2306" max="2306" width="18.140625" style="141" customWidth="1"/>
    <col min="2307" max="2307" width="27" style="141" customWidth="1"/>
    <col min="2308" max="2308" width="17.85546875" style="141" bestFit="1" customWidth="1"/>
    <col min="2309" max="2309" width="19" style="141" bestFit="1" customWidth="1"/>
    <col min="2310" max="2310" width="16.28515625" style="141" customWidth="1"/>
    <col min="2311" max="2311" width="17.85546875" style="141" bestFit="1" customWidth="1"/>
    <col min="2312" max="2560" width="9.140625" style="141"/>
    <col min="2561" max="2561" width="82.42578125" style="141" customWidth="1"/>
    <col min="2562" max="2562" width="18.140625" style="141" customWidth="1"/>
    <col min="2563" max="2563" width="27" style="141" customWidth="1"/>
    <col min="2564" max="2564" width="17.85546875" style="141" bestFit="1" customWidth="1"/>
    <col min="2565" max="2565" width="19" style="141" bestFit="1" customWidth="1"/>
    <col min="2566" max="2566" width="16.28515625" style="141" customWidth="1"/>
    <col min="2567" max="2567" width="17.85546875" style="141" bestFit="1" customWidth="1"/>
    <col min="2568" max="2816" width="9.140625" style="141"/>
    <col min="2817" max="2817" width="82.42578125" style="141" customWidth="1"/>
    <col min="2818" max="2818" width="18.140625" style="141" customWidth="1"/>
    <col min="2819" max="2819" width="27" style="141" customWidth="1"/>
    <col min="2820" max="2820" width="17.85546875" style="141" bestFit="1" customWidth="1"/>
    <col min="2821" max="2821" width="19" style="141" bestFit="1" customWidth="1"/>
    <col min="2822" max="2822" width="16.28515625" style="141" customWidth="1"/>
    <col min="2823" max="2823" width="17.85546875" style="141" bestFit="1" customWidth="1"/>
    <col min="2824" max="3072" width="9.140625" style="141"/>
    <col min="3073" max="3073" width="82.42578125" style="141" customWidth="1"/>
    <col min="3074" max="3074" width="18.140625" style="141" customWidth="1"/>
    <col min="3075" max="3075" width="27" style="141" customWidth="1"/>
    <col min="3076" max="3076" width="17.85546875" style="141" bestFit="1" customWidth="1"/>
    <col min="3077" max="3077" width="19" style="141" bestFit="1" customWidth="1"/>
    <col min="3078" max="3078" width="16.28515625" style="141" customWidth="1"/>
    <col min="3079" max="3079" width="17.85546875" style="141" bestFit="1" customWidth="1"/>
    <col min="3080" max="3328" width="9.140625" style="141"/>
    <col min="3329" max="3329" width="82.42578125" style="141" customWidth="1"/>
    <col min="3330" max="3330" width="18.140625" style="141" customWidth="1"/>
    <col min="3331" max="3331" width="27" style="141" customWidth="1"/>
    <col min="3332" max="3332" width="17.85546875" style="141" bestFit="1" customWidth="1"/>
    <col min="3333" max="3333" width="19" style="141" bestFit="1" customWidth="1"/>
    <col min="3334" max="3334" width="16.28515625" style="141" customWidth="1"/>
    <col min="3335" max="3335" width="17.85546875" style="141" bestFit="1" customWidth="1"/>
    <col min="3336" max="3584" width="9.140625" style="141"/>
    <col min="3585" max="3585" width="82.42578125" style="141" customWidth="1"/>
    <col min="3586" max="3586" width="18.140625" style="141" customWidth="1"/>
    <col min="3587" max="3587" width="27" style="141" customWidth="1"/>
    <col min="3588" max="3588" width="17.85546875" style="141" bestFit="1" customWidth="1"/>
    <col min="3589" max="3589" width="19" style="141" bestFit="1" customWidth="1"/>
    <col min="3590" max="3590" width="16.28515625" style="141" customWidth="1"/>
    <col min="3591" max="3591" width="17.85546875" style="141" bestFit="1" customWidth="1"/>
    <col min="3592" max="3840" width="9.140625" style="141"/>
    <col min="3841" max="3841" width="82.42578125" style="141" customWidth="1"/>
    <col min="3842" max="3842" width="18.140625" style="141" customWidth="1"/>
    <col min="3843" max="3843" width="27" style="141" customWidth="1"/>
    <col min="3844" max="3844" width="17.85546875" style="141" bestFit="1" customWidth="1"/>
    <col min="3845" max="3845" width="19" style="141" bestFit="1" customWidth="1"/>
    <col min="3846" max="3846" width="16.28515625" style="141" customWidth="1"/>
    <col min="3847" max="3847" width="17.85546875" style="141" bestFit="1" customWidth="1"/>
    <col min="3848" max="4096" width="9.140625" style="141"/>
    <col min="4097" max="4097" width="82.42578125" style="141" customWidth="1"/>
    <col min="4098" max="4098" width="18.140625" style="141" customWidth="1"/>
    <col min="4099" max="4099" width="27" style="141" customWidth="1"/>
    <col min="4100" max="4100" width="17.85546875" style="141" bestFit="1" customWidth="1"/>
    <col min="4101" max="4101" width="19" style="141" bestFit="1" customWidth="1"/>
    <col min="4102" max="4102" width="16.28515625" style="141" customWidth="1"/>
    <col min="4103" max="4103" width="17.85546875" style="141" bestFit="1" customWidth="1"/>
    <col min="4104" max="4352" width="9.140625" style="141"/>
    <col min="4353" max="4353" width="82.42578125" style="141" customWidth="1"/>
    <col min="4354" max="4354" width="18.140625" style="141" customWidth="1"/>
    <col min="4355" max="4355" width="27" style="141" customWidth="1"/>
    <col min="4356" max="4356" width="17.85546875" style="141" bestFit="1" customWidth="1"/>
    <col min="4357" max="4357" width="19" style="141" bestFit="1" customWidth="1"/>
    <col min="4358" max="4358" width="16.28515625" style="141" customWidth="1"/>
    <col min="4359" max="4359" width="17.85546875" style="141" bestFit="1" customWidth="1"/>
    <col min="4360" max="4608" width="9.140625" style="141"/>
    <col min="4609" max="4609" width="82.42578125" style="141" customWidth="1"/>
    <col min="4610" max="4610" width="18.140625" style="141" customWidth="1"/>
    <col min="4611" max="4611" width="27" style="141" customWidth="1"/>
    <col min="4612" max="4612" width="17.85546875" style="141" bestFit="1" customWidth="1"/>
    <col min="4613" max="4613" width="19" style="141" bestFit="1" customWidth="1"/>
    <col min="4614" max="4614" width="16.28515625" style="141" customWidth="1"/>
    <col min="4615" max="4615" width="17.85546875" style="141" bestFit="1" customWidth="1"/>
    <col min="4616" max="4864" width="9.140625" style="141"/>
    <col min="4865" max="4865" width="82.42578125" style="141" customWidth="1"/>
    <col min="4866" max="4866" width="18.140625" style="141" customWidth="1"/>
    <col min="4867" max="4867" width="27" style="141" customWidth="1"/>
    <col min="4868" max="4868" width="17.85546875" style="141" bestFit="1" customWidth="1"/>
    <col min="4869" max="4869" width="19" style="141" bestFit="1" customWidth="1"/>
    <col min="4870" max="4870" width="16.28515625" style="141" customWidth="1"/>
    <col min="4871" max="4871" width="17.85546875" style="141" bestFit="1" customWidth="1"/>
    <col min="4872" max="5120" width="9.140625" style="141"/>
    <col min="5121" max="5121" width="82.42578125" style="141" customWidth="1"/>
    <col min="5122" max="5122" width="18.140625" style="141" customWidth="1"/>
    <col min="5123" max="5123" width="27" style="141" customWidth="1"/>
    <col min="5124" max="5124" width="17.85546875" style="141" bestFit="1" customWidth="1"/>
    <col min="5125" max="5125" width="19" style="141" bestFit="1" customWidth="1"/>
    <col min="5126" max="5126" width="16.28515625" style="141" customWidth="1"/>
    <col min="5127" max="5127" width="17.85546875" style="141" bestFit="1" customWidth="1"/>
    <col min="5128" max="5376" width="9.140625" style="141"/>
    <col min="5377" max="5377" width="82.42578125" style="141" customWidth="1"/>
    <col min="5378" max="5378" width="18.140625" style="141" customWidth="1"/>
    <col min="5379" max="5379" width="27" style="141" customWidth="1"/>
    <col min="5380" max="5380" width="17.85546875" style="141" bestFit="1" customWidth="1"/>
    <col min="5381" max="5381" width="19" style="141" bestFit="1" customWidth="1"/>
    <col min="5382" max="5382" width="16.28515625" style="141" customWidth="1"/>
    <col min="5383" max="5383" width="17.85546875" style="141" bestFit="1" customWidth="1"/>
    <col min="5384" max="5632" width="9.140625" style="141"/>
    <col min="5633" max="5633" width="82.42578125" style="141" customWidth="1"/>
    <col min="5634" max="5634" width="18.140625" style="141" customWidth="1"/>
    <col min="5635" max="5635" width="27" style="141" customWidth="1"/>
    <col min="5636" max="5636" width="17.85546875" style="141" bestFit="1" customWidth="1"/>
    <col min="5637" max="5637" width="19" style="141" bestFit="1" customWidth="1"/>
    <col min="5638" max="5638" width="16.28515625" style="141" customWidth="1"/>
    <col min="5639" max="5639" width="17.85546875" style="141" bestFit="1" customWidth="1"/>
    <col min="5640" max="5888" width="9.140625" style="141"/>
    <col min="5889" max="5889" width="82.42578125" style="141" customWidth="1"/>
    <col min="5890" max="5890" width="18.140625" style="141" customWidth="1"/>
    <col min="5891" max="5891" width="27" style="141" customWidth="1"/>
    <col min="5892" max="5892" width="17.85546875" style="141" bestFit="1" customWidth="1"/>
    <col min="5893" max="5893" width="19" style="141" bestFit="1" customWidth="1"/>
    <col min="5894" max="5894" width="16.28515625" style="141" customWidth="1"/>
    <col min="5895" max="5895" width="17.85546875" style="141" bestFit="1" customWidth="1"/>
    <col min="5896" max="6144" width="9.140625" style="141"/>
    <col min="6145" max="6145" width="82.42578125" style="141" customWidth="1"/>
    <col min="6146" max="6146" width="18.140625" style="141" customWidth="1"/>
    <col min="6147" max="6147" width="27" style="141" customWidth="1"/>
    <col min="6148" max="6148" width="17.85546875" style="141" bestFit="1" customWidth="1"/>
    <col min="6149" max="6149" width="19" style="141" bestFit="1" customWidth="1"/>
    <col min="6150" max="6150" width="16.28515625" style="141" customWidth="1"/>
    <col min="6151" max="6151" width="17.85546875" style="141" bestFit="1" customWidth="1"/>
    <col min="6152" max="6400" width="9.140625" style="141"/>
    <col min="6401" max="6401" width="82.42578125" style="141" customWidth="1"/>
    <col min="6402" max="6402" width="18.140625" style="141" customWidth="1"/>
    <col min="6403" max="6403" width="27" style="141" customWidth="1"/>
    <col min="6404" max="6404" width="17.85546875" style="141" bestFit="1" customWidth="1"/>
    <col min="6405" max="6405" width="19" style="141" bestFit="1" customWidth="1"/>
    <col min="6406" max="6406" width="16.28515625" style="141" customWidth="1"/>
    <col min="6407" max="6407" width="17.85546875" style="141" bestFit="1" customWidth="1"/>
    <col min="6408" max="6656" width="9.140625" style="141"/>
    <col min="6657" max="6657" width="82.42578125" style="141" customWidth="1"/>
    <col min="6658" max="6658" width="18.140625" style="141" customWidth="1"/>
    <col min="6659" max="6659" width="27" style="141" customWidth="1"/>
    <col min="6660" max="6660" width="17.85546875" style="141" bestFit="1" customWidth="1"/>
    <col min="6661" max="6661" width="19" style="141" bestFit="1" customWidth="1"/>
    <col min="6662" max="6662" width="16.28515625" style="141" customWidth="1"/>
    <col min="6663" max="6663" width="17.85546875" style="141" bestFit="1" customWidth="1"/>
    <col min="6664" max="6912" width="9.140625" style="141"/>
    <col min="6913" max="6913" width="82.42578125" style="141" customWidth="1"/>
    <col min="6914" max="6914" width="18.140625" style="141" customWidth="1"/>
    <col min="6915" max="6915" width="27" style="141" customWidth="1"/>
    <col min="6916" max="6916" width="17.85546875" style="141" bestFit="1" customWidth="1"/>
    <col min="6917" max="6917" width="19" style="141" bestFit="1" customWidth="1"/>
    <col min="6918" max="6918" width="16.28515625" style="141" customWidth="1"/>
    <col min="6919" max="6919" width="17.85546875" style="141" bestFit="1" customWidth="1"/>
    <col min="6920" max="7168" width="9.140625" style="141"/>
    <col min="7169" max="7169" width="82.42578125" style="141" customWidth="1"/>
    <col min="7170" max="7170" width="18.140625" style="141" customWidth="1"/>
    <col min="7171" max="7171" width="27" style="141" customWidth="1"/>
    <col min="7172" max="7172" width="17.85546875" style="141" bestFit="1" customWidth="1"/>
    <col min="7173" max="7173" width="19" style="141" bestFit="1" customWidth="1"/>
    <col min="7174" max="7174" width="16.28515625" style="141" customWidth="1"/>
    <col min="7175" max="7175" width="17.85546875" style="141" bestFit="1" customWidth="1"/>
    <col min="7176" max="7424" width="9.140625" style="141"/>
    <col min="7425" max="7425" width="82.42578125" style="141" customWidth="1"/>
    <col min="7426" max="7426" width="18.140625" style="141" customWidth="1"/>
    <col min="7427" max="7427" width="27" style="141" customWidth="1"/>
    <col min="7428" max="7428" width="17.85546875" style="141" bestFit="1" customWidth="1"/>
    <col min="7429" max="7429" width="19" style="141" bestFit="1" customWidth="1"/>
    <col min="7430" max="7430" width="16.28515625" style="141" customWidth="1"/>
    <col min="7431" max="7431" width="17.85546875" style="141" bestFit="1" customWidth="1"/>
    <col min="7432" max="7680" width="9.140625" style="141"/>
    <col min="7681" max="7681" width="82.42578125" style="141" customWidth="1"/>
    <col min="7682" max="7682" width="18.140625" style="141" customWidth="1"/>
    <col min="7683" max="7683" width="27" style="141" customWidth="1"/>
    <col min="7684" max="7684" width="17.85546875" style="141" bestFit="1" customWidth="1"/>
    <col min="7685" max="7685" width="19" style="141" bestFit="1" customWidth="1"/>
    <col min="7686" max="7686" width="16.28515625" style="141" customWidth="1"/>
    <col min="7687" max="7687" width="17.85546875" style="141" bestFit="1" customWidth="1"/>
    <col min="7688" max="7936" width="9.140625" style="141"/>
    <col min="7937" max="7937" width="82.42578125" style="141" customWidth="1"/>
    <col min="7938" max="7938" width="18.140625" style="141" customWidth="1"/>
    <col min="7939" max="7939" width="27" style="141" customWidth="1"/>
    <col min="7940" max="7940" width="17.85546875" style="141" bestFit="1" customWidth="1"/>
    <col min="7941" max="7941" width="19" style="141" bestFit="1" customWidth="1"/>
    <col min="7942" max="7942" width="16.28515625" style="141" customWidth="1"/>
    <col min="7943" max="7943" width="17.85546875" style="141" bestFit="1" customWidth="1"/>
    <col min="7944" max="8192" width="9.140625" style="141"/>
    <col min="8193" max="8193" width="82.42578125" style="141" customWidth="1"/>
    <col min="8194" max="8194" width="18.140625" style="141" customWidth="1"/>
    <col min="8195" max="8195" width="27" style="141" customWidth="1"/>
    <col min="8196" max="8196" width="17.85546875" style="141" bestFit="1" customWidth="1"/>
    <col min="8197" max="8197" width="19" style="141" bestFit="1" customWidth="1"/>
    <col min="8198" max="8198" width="16.28515625" style="141" customWidth="1"/>
    <col min="8199" max="8199" width="17.85546875" style="141" bestFit="1" customWidth="1"/>
    <col min="8200" max="8448" width="9.140625" style="141"/>
    <col min="8449" max="8449" width="82.42578125" style="141" customWidth="1"/>
    <col min="8450" max="8450" width="18.140625" style="141" customWidth="1"/>
    <col min="8451" max="8451" width="27" style="141" customWidth="1"/>
    <col min="8452" max="8452" width="17.85546875" style="141" bestFit="1" customWidth="1"/>
    <col min="8453" max="8453" width="19" style="141" bestFit="1" customWidth="1"/>
    <col min="8454" max="8454" width="16.28515625" style="141" customWidth="1"/>
    <col min="8455" max="8455" width="17.85546875" style="141" bestFit="1" customWidth="1"/>
    <col min="8456" max="8704" width="9.140625" style="141"/>
    <col min="8705" max="8705" width="82.42578125" style="141" customWidth="1"/>
    <col min="8706" max="8706" width="18.140625" style="141" customWidth="1"/>
    <col min="8707" max="8707" width="27" style="141" customWidth="1"/>
    <col min="8708" max="8708" width="17.85546875" style="141" bestFit="1" customWidth="1"/>
    <col min="8709" max="8709" width="19" style="141" bestFit="1" customWidth="1"/>
    <col min="8710" max="8710" width="16.28515625" style="141" customWidth="1"/>
    <col min="8711" max="8711" width="17.85546875" style="141" bestFit="1" customWidth="1"/>
    <col min="8712" max="8960" width="9.140625" style="141"/>
    <col min="8961" max="8961" width="82.42578125" style="141" customWidth="1"/>
    <col min="8962" max="8962" width="18.140625" style="141" customWidth="1"/>
    <col min="8963" max="8963" width="27" style="141" customWidth="1"/>
    <col min="8964" max="8964" width="17.85546875" style="141" bestFit="1" customWidth="1"/>
    <col min="8965" max="8965" width="19" style="141" bestFit="1" customWidth="1"/>
    <col min="8966" max="8966" width="16.28515625" style="141" customWidth="1"/>
    <col min="8967" max="8967" width="17.85546875" style="141" bestFit="1" customWidth="1"/>
    <col min="8968" max="9216" width="9.140625" style="141"/>
    <col min="9217" max="9217" width="82.42578125" style="141" customWidth="1"/>
    <col min="9218" max="9218" width="18.140625" style="141" customWidth="1"/>
    <col min="9219" max="9219" width="27" style="141" customWidth="1"/>
    <col min="9220" max="9220" width="17.85546875" style="141" bestFit="1" customWidth="1"/>
    <col min="9221" max="9221" width="19" style="141" bestFit="1" customWidth="1"/>
    <col min="9222" max="9222" width="16.28515625" style="141" customWidth="1"/>
    <col min="9223" max="9223" width="17.85546875" style="141" bestFit="1" customWidth="1"/>
    <col min="9224" max="9472" width="9.140625" style="141"/>
    <col min="9473" max="9473" width="82.42578125" style="141" customWidth="1"/>
    <col min="9474" max="9474" width="18.140625" style="141" customWidth="1"/>
    <col min="9475" max="9475" width="27" style="141" customWidth="1"/>
    <col min="9476" max="9476" width="17.85546875" style="141" bestFit="1" customWidth="1"/>
    <col min="9477" max="9477" width="19" style="141" bestFit="1" customWidth="1"/>
    <col min="9478" max="9478" width="16.28515625" style="141" customWidth="1"/>
    <col min="9479" max="9479" width="17.85546875" style="141" bestFit="1" customWidth="1"/>
    <col min="9480" max="9728" width="9.140625" style="141"/>
    <col min="9729" max="9729" width="82.42578125" style="141" customWidth="1"/>
    <col min="9730" max="9730" width="18.140625" style="141" customWidth="1"/>
    <col min="9731" max="9731" width="27" style="141" customWidth="1"/>
    <col min="9732" max="9732" width="17.85546875" style="141" bestFit="1" customWidth="1"/>
    <col min="9733" max="9733" width="19" style="141" bestFit="1" customWidth="1"/>
    <col min="9734" max="9734" width="16.28515625" style="141" customWidth="1"/>
    <col min="9735" max="9735" width="17.85546875" style="141" bestFit="1" customWidth="1"/>
    <col min="9736" max="9984" width="9.140625" style="141"/>
    <col min="9985" max="9985" width="82.42578125" style="141" customWidth="1"/>
    <col min="9986" max="9986" width="18.140625" style="141" customWidth="1"/>
    <col min="9987" max="9987" width="27" style="141" customWidth="1"/>
    <col min="9988" max="9988" width="17.85546875" style="141" bestFit="1" customWidth="1"/>
    <col min="9989" max="9989" width="19" style="141" bestFit="1" customWidth="1"/>
    <col min="9990" max="9990" width="16.28515625" style="141" customWidth="1"/>
    <col min="9991" max="9991" width="17.85546875" style="141" bestFit="1" customWidth="1"/>
    <col min="9992" max="10240" width="9.140625" style="141"/>
    <col min="10241" max="10241" width="82.42578125" style="141" customWidth="1"/>
    <col min="10242" max="10242" width="18.140625" style="141" customWidth="1"/>
    <col min="10243" max="10243" width="27" style="141" customWidth="1"/>
    <col min="10244" max="10244" width="17.85546875" style="141" bestFit="1" customWidth="1"/>
    <col min="10245" max="10245" width="19" style="141" bestFit="1" customWidth="1"/>
    <col min="10246" max="10246" width="16.28515625" style="141" customWidth="1"/>
    <col min="10247" max="10247" width="17.85546875" style="141" bestFit="1" customWidth="1"/>
    <col min="10248" max="10496" width="9.140625" style="141"/>
    <col min="10497" max="10497" width="82.42578125" style="141" customWidth="1"/>
    <col min="10498" max="10498" width="18.140625" style="141" customWidth="1"/>
    <col min="10499" max="10499" width="27" style="141" customWidth="1"/>
    <col min="10500" max="10500" width="17.85546875" style="141" bestFit="1" customWidth="1"/>
    <col min="10501" max="10501" width="19" style="141" bestFit="1" customWidth="1"/>
    <col min="10502" max="10502" width="16.28515625" style="141" customWidth="1"/>
    <col min="10503" max="10503" width="17.85546875" style="141" bestFit="1" customWidth="1"/>
    <col min="10504" max="10752" width="9.140625" style="141"/>
    <col min="10753" max="10753" width="82.42578125" style="141" customWidth="1"/>
    <col min="10754" max="10754" width="18.140625" style="141" customWidth="1"/>
    <col min="10755" max="10755" width="27" style="141" customWidth="1"/>
    <col min="10756" max="10756" width="17.85546875" style="141" bestFit="1" customWidth="1"/>
    <col min="10757" max="10757" width="19" style="141" bestFit="1" customWidth="1"/>
    <col min="10758" max="10758" width="16.28515625" style="141" customWidth="1"/>
    <col min="10759" max="10759" width="17.85546875" style="141" bestFit="1" customWidth="1"/>
    <col min="10760" max="11008" width="9.140625" style="141"/>
    <col min="11009" max="11009" width="82.42578125" style="141" customWidth="1"/>
    <col min="11010" max="11010" width="18.140625" style="141" customWidth="1"/>
    <col min="11011" max="11011" width="27" style="141" customWidth="1"/>
    <col min="11012" max="11012" width="17.85546875" style="141" bestFit="1" customWidth="1"/>
    <col min="11013" max="11013" width="19" style="141" bestFit="1" customWidth="1"/>
    <col min="11014" max="11014" width="16.28515625" style="141" customWidth="1"/>
    <col min="11015" max="11015" width="17.85546875" style="141" bestFit="1" customWidth="1"/>
    <col min="11016" max="11264" width="9.140625" style="141"/>
    <col min="11265" max="11265" width="82.42578125" style="141" customWidth="1"/>
    <col min="11266" max="11266" width="18.140625" style="141" customWidth="1"/>
    <col min="11267" max="11267" width="27" style="141" customWidth="1"/>
    <col min="11268" max="11268" width="17.85546875" style="141" bestFit="1" customWidth="1"/>
    <col min="11269" max="11269" width="19" style="141" bestFit="1" customWidth="1"/>
    <col min="11270" max="11270" width="16.28515625" style="141" customWidth="1"/>
    <col min="11271" max="11271" width="17.85546875" style="141" bestFit="1" customWidth="1"/>
    <col min="11272" max="11520" width="9.140625" style="141"/>
    <col min="11521" max="11521" width="82.42578125" style="141" customWidth="1"/>
    <col min="11522" max="11522" width="18.140625" style="141" customWidth="1"/>
    <col min="11523" max="11523" width="27" style="141" customWidth="1"/>
    <col min="11524" max="11524" width="17.85546875" style="141" bestFit="1" customWidth="1"/>
    <col min="11525" max="11525" width="19" style="141" bestFit="1" customWidth="1"/>
    <col min="11526" max="11526" width="16.28515625" style="141" customWidth="1"/>
    <col min="11527" max="11527" width="17.85546875" style="141" bestFit="1" customWidth="1"/>
    <col min="11528" max="11776" width="9.140625" style="141"/>
    <col min="11777" max="11777" width="82.42578125" style="141" customWidth="1"/>
    <col min="11778" max="11778" width="18.140625" style="141" customWidth="1"/>
    <col min="11779" max="11779" width="27" style="141" customWidth="1"/>
    <col min="11780" max="11780" width="17.85546875" style="141" bestFit="1" customWidth="1"/>
    <col min="11781" max="11781" width="19" style="141" bestFit="1" customWidth="1"/>
    <col min="11782" max="11782" width="16.28515625" style="141" customWidth="1"/>
    <col min="11783" max="11783" width="17.85546875" style="141" bestFit="1" customWidth="1"/>
    <col min="11784" max="12032" width="9.140625" style="141"/>
    <col min="12033" max="12033" width="82.42578125" style="141" customWidth="1"/>
    <col min="12034" max="12034" width="18.140625" style="141" customWidth="1"/>
    <col min="12035" max="12035" width="27" style="141" customWidth="1"/>
    <col min="12036" max="12036" width="17.85546875" style="141" bestFit="1" customWidth="1"/>
    <col min="12037" max="12037" width="19" style="141" bestFit="1" customWidth="1"/>
    <col min="12038" max="12038" width="16.28515625" style="141" customWidth="1"/>
    <col min="12039" max="12039" width="17.85546875" style="141" bestFit="1" customWidth="1"/>
    <col min="12040" max="12288" width="9.140625" style="141"/>
    <col min="12289" max="12289" width="82.42578125" style="141" customWidth="1"/>
    <col min="12290" max="12290" width="18.140625" style="141" customWidth="1"/>
    <col min="12291" max="12291" width="27" style="141" customWidth="1"/>
    <col min="12292" max="12292" width="17.85546875" style="141" bestFit="1" customWidth="1"/>
    <col min="12293" max="12293" width="19" style="141" bestFit="1" customWidth="1"/>
    <col min="12294" max="12294" width="16.28515625" style="141" customWidth="1"/>
    <col min="12295" max="12295" width="17.85546875" style="141" bestFit="1" customWidth="1"/>
    <col min="12296" max="12544" width="9.140625" style="141"/>
    <col min="12545" max="12545" width="82.42578125" style="141" customWidth="1"/>
    <col min="12546" max="12546" width="18.140625" style="141" customWidth="1"/>
    <col min="12547" max="12547" width="27" style="141" customWidth="1"/>
    <col min="12548" max="12548" width="17.85546875" style="141" bestFit="1" customWidth="1"/>
    <col min="12549" max="12549" width="19" style="141" bestFit="1" customWidth="1"/>
    <col min="12550" max="12550" width="16.28515625" style="141" customWidth="1"/>
    <col min="12551" max="12551" width="17.85546875" style="141" bestFit="1" customWidth="1"/>
    <col min="12552" max="12800" width="9.140625" style="141"/>
    <col min="12801" max="12801" width="82.42578125" style="141" customWidth="1"/>
    <col min="12802" max="12802" width="18.140625" style="141" customWidth="1"/>
    <col min="12803" max="12803" width="27" style="141" customWidth="1"/>
    <col min="12804" max="12804" width="17.85546875" style="141" bestFit="1" customWidth="1"/>
    <col min="12805" max="12805" width="19" style="141" bestFit="1" customWidth="1"/>
    <col min="12806" max="12806" width="16.28515625" style="141" customWidth="1"/>
    <col min="12807" max="12807" width="17.85546875" style="141" bestFit="1" customWidth="1"/>
    <col min="12808" max="13056" width="9.140625" style="141"/>
    <col min="13057" max="13057" width="82.42578125" style="141" customWidth="1"/>
    <col min="13058" max="13058" width="18.140625" style="141" customWidth="1"/>
    <col min="13059" max="13059" width="27" style="141" customWidth="1"/>
    <col min="13060" max="13060" width="17.85546875" style="141" bestFit="1" customWidth="1"/>
    <col min="13061" max="13061" width="19" style="141" bestFit="1" customWidth="1"/>
    <col min="13062" max="13062" width="16.28515625" style="141" customWidth="1"/>
    <col min="13063" max="13063" width="17.85546875" style="141" bestFit="1" customWidth="1"/>
    <col min="13064" max="13312" width="9.140625" style="141"/>
    <col min="13313" max="13313" width="82.42578125" style="141" customWidth="1"/>
    <col min="13314" max="13314" width="18.140625" style="141" customWidth="1"/>
    <col min="13315" max="13315" width="27" style="141" customWidth="1"/>
    <col min="13316" max="13316" width="17.85546875" style="141" bestFit="1" customWidth="1"/>
    <col min="13317" max="13317" width="19" style="141" bestFit="1" customWidth="1"/>
    <col min="13318" max="13318" width="16.28515625" style="141" customWidth="1"/>
    <col min="13319" max="13319" width="17.85546875" style="141" bestFit="1" customWidth="1"/>
    <col min="13320" max="13568" width="9.140625" style="141"/>
    <col min="13569" max="13569" width="82.42578125" style="141" customWidth="1"/>
    <col min="13570" max="13570" width="18.140625" style="141" customWidth="1"/>
    <col min="13571" max="13571" width="27" style="141" customWidth="1"/>
    <col min="13572" max="13572" width="17.85546875" style="141" bestFit="1" customWidth="1"/>
    <col min="13573" max="13573" width="19" style="141" bestFit="1" customWidth="1"/>
    <col min="13574" max="13574" width="16.28515625" style="141" customWidth="1"/>
    <col min="13575" max="13575" width="17.85546875" style="141" bestFit="1" customWidth="1"/>
    <col min="13576" max="13824" width="9.140625" style="141"/>
    <col min="13825" max="13825" width="82.42578125" style="141" customWidth="1"/>
    <col min="13826" max="13826" width="18.140625" style="141" customWidth="1"/>
    <col min="13827" max="13827" width="27" style="141" customWidth="1"/>
    <col min="13828" max="13828" width="17.85546875" style="141" bestFit="1" customWidth="1"/>
    <col min="13829" max="13829" width="19" style="141" bestFit="1" customWidth="1"/>
    <col min="13830" max="13830" width="16.28515625" style="141" customWidth="1"/>
    <col min="13831" max="13831" width="17.85546875" style="141" bestFit="1" customWidth="1"/>
    <col min="13832" max="14080" width="9.140625" style="141"/>
    <col min="14081" max="14081" width="82.42578125" style="141" customWidth="1"/>
    <col min="14082" max="14082" width="18.140625" style="141" customWidth="1"/>
    <col min="14083" max="14083" width="27" style="141" customWidth="1"/>
    <col min="14084" max="14084" width="17.85546875" style="141" bestFit="1" customWidth="1"/>
    <col min="14085" max="14085" width="19" style="141" bestFit="1" customWidth="1"/>
    <col min="14086" max="14086" width="16.28515625" style="141" customWidth="1"/>
    <col min="14087" max="14087" width="17.85546875" style="141" bestFit="1" customWidth="1"/>
    <col min="14088" max="14336" width="9.140625" style="141"/>
    <col min="14337" max="14337" width="82.42578125" style="141" customWidth="1"/>
    <col min="14338" max="14338" width="18.140625" style="141" customWidth="1"/>
    <col min="14339" max="14339" width="27" style="141" customWidth="1"/>
    <col min="14340" max="14340" width="17.85546875" style="141" bestFit="1" customWidth="1"/>
    <col min="14341" max="14341" width="19" style="141" bestFit="1" customWidth="1"/>
    <col min="14342" max="14342" width="16.28515625" style="141" customWidth="1"/>
    <col min="14343" max="14343" width="17.85546875" style="141" bestFit="1" customWidth="1"/>
    <col min="14344" max="14592" width="9.140625" style="141"/>
    <col min="14593" max="14593" width="82.42578125" style="141" customWidth="1"/>
    <col min="14594" max="14594" width="18.140625" style="141" customWidth="1"/>
    <col min="14595" max="14595" width="27" style="141" customWidth="1"/>
    <col min="14596" max="14596" width="17.85546875" style="141" bestFit="1" customWidth="1"/>
    <col min="14597" max="14597" width="19" style="141" bestFit="1" customWidth="1"/>
    <col min="14598" max="14598" width="16.28515625" style="141" customWidth="1"/>
    <col min="14599" max="14599" width="17.85546875" style="141" bestFit="1" customWidth="1"/>
    <col min="14600" max="14848" width="9.140625" style="141"/>
    <col min="14849" max="14849" width="82.42578125" style="141" customWidth="1"/>
    <col min="14850" max="14850" width="18.140625" style="141" customWidth="1"/>
    <col min="14851" max="14851" width="27" style="141" customWidth="1"/>
    <col min="14852" max="14852" width="17.85546875" style="141" bestFit="1" customWidth="1"/>
    <col min="14853" max="14853" width="19" style="141" bestFit="1" customWidth="1"/>
    <col min="14854" max="14854" width="16.28515625" style="141" customWidth="1"/>
    <col min="14855" max="14855" width="17.85546875" style="141" bestFit="1" customWidth="1"/>
    <col min="14856" max="15104" width="9.140625" style="141"/>
    <col min="15105" max="15105" width="82.42578125" style="141" customWidth="1"/>
    <col min="15106" max="15106" width="18.140625" style="141" customWidth="1"/>
    <col min="15107" max="15107" width="27" style="141" customWidth="1"/>
    <col min="15108" max="15108" width="17.85546875" style="141" bestFit="1" customWidth="1"/>
    <col min="15109" max="15109" width="19" style="141" bestFit="1" customWidth="1"/>
    <col min="15110" max="15110" width="16.28515625" style="141" customWidth="1"/>
    <col min="15111" max="15111" width="17.85546875" style="141" bestFit="1" customWidth="1"/>
    <col min="15112" max="15360" width="9.140625" style="141"/>
    <col min="15361" max="15361" width="82.42578125" style="141" customWidth="1"/>
    <col min="15362" max="15362" width="18.140625" style="141" customWidth="1"/>
    <col min="15363" max="15363" width="27" style="141" customWidth="1"/>
    <col min="15364" max="15364" width="17.85546875" style="141" bestFit="1" customWidth="1"/>
    <col min="15365" max="15365" width="19" style="141" bestFit="1" customWidth="1"/>
    <col min="15366" max="15366" width="16.28515625" style="141" customWidth="1"/>
    <col min="15367" max="15367" width="17.85546875" style="141" bestFit="1" customWidth="1"/>
    <col min="15368" max="15616" width="9.140625" style="141"/>
    <col min="15617" max="15617" width="82.42578125" style="141" customWidth="1"/>
    <col min="15618" max="15618" width="18.140625" style="141" customWidth="1"/>
    <col min="15619" max="15619" width="27" style="141" customWidth="1"/>
    <col min="15620" max="15620" width="17.85546875" style="141" bestFit="1" customWidth="1"/>
    <col min="15621" max="15621" width="19" style="141" bestFit="1" customWidth="1"/>
    <col min="15622" max="15622" width="16.28515625" style="141" customWidth="1"/>
    <col min="15623" max="15623" width="17.85546875" style="141" bestFit="1" customWidth="1"/>
    <col min="15624" max="15872" width="9.140625" style="141"/>
    <col min="15873" max="15873" width="82.42578125" style="141" customWidth="1"/>
    <col min="15874" max="15874" width="18.140625" style="141" customWidth="1"/>
    <col min="15875" max="15875" width="27" style="141" customWidth="1"/>
    <col min="15876" max="15876" width="17.85546875" style="141" bestFit="1" customWidth="1"/>
    <col min="15877" max="15877" width="19" style="141" bestFit="1" customWidth="1"/>
    <col min="15878" max="15878" width="16.28515625" style="141" customWidth="1"/>
    <col min="15879" max="15879" width="17.85546875" style="141" bestFit="1" customWidth="1"/>
    <col min="15880" max="16128" width="9.140625" style="141"/>
    <col min="16129" max="16129" width="82.42578125" style="141" customWidth="1"/>
    <col min="16130" max="16130" width="18.140625" style="141" customWidth="1"/>
    <col min="16131" max="16131" width="27" style="141" customWidth="1"/>
    <col min="16132" max="16132" width="17.85546875" style="141" bestFit="1" customWidth="1"/>
    <col min="16133" max="16133" width="19" style="141" bestFit="1" customWidth="1"/>
    <col min="16134" max="16134" width="16.28515625" style="141" customWidth="1"/>
    <col min="16135" max="16135" width="17.85546875" style="141" bestFit="1" customWidth="1"/>
    <col min="16136" max="16384" width="9.140625" style="141"/>
  </cols>
  <sheetData>
    <row r="1" spans="1:256" s="142" customFormat="1" ht="7.5" customHeight="1">
      <c r="A1" s="138"/>
      <c r="B1" s="138"/>
      <c r="C1" s="138"/>
      <c r="D1" s="139"/>
      <c r="E1" s="139"/>
      <c r="F1" s="140"/>
      <c r="G1" s="139"/>
      <c r="H1" s="139"/>
      <c r="I1" s="139"/>
      <c r="J1" s="139"/>
      <c r="K1" s="139"/>
      <c r="L1" s="139"/>
      <c r="M1" s="139"/>
      <c r="N1" s="139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  <c r="FS1" s="141"/>
      <c r="FT1" s="141"/>
      <c r="FU1" s="141"/>
      <c r="FV1" s="141"/>
      <c r="FW1" s="141"/>
      <c r="FX1" s="141"/>
      <c r="FY1" s="141"/>
      <c r="FZ1" s="141"/>
      <c r="GA1" s="141"/>
      <c r="GB1" s="141"/>
      <c r="GC1" s="141"/>
      <c r="GD1" s="141"/>
      <c r="GE1" s="141"/>
      <c r="GF1" s="141"/>
      <c r="GG1" s="141"/>
      <c r="GH1" s="141"/>
      <c r="GI1" s="141"/>
      <c r="GJ1" s="141"/>
      <c r="GK1" s="141"/>
      <c r="GL1" s="141"/>
      <c r="GM1" s="141"/>
      <c r="GN1" s="141"/>
      <c r="GO1" s="141"/>
      <c r="GP1" s="141"/>
      <c r="GQ1" s="141"/>
      <c r="GR1" s="141"/>
      <c r="GS1" s="141"/>
      <c r="GT1" s="141"/>
      <c r="GU1" s="141"/>
      <c r="GV1" s="141"/>
      <c r="GW1" s="141"/>
      <c r="GX1" s="141"/>
      <c r="GY1" s="141"/>
      <c r="GZ1" s="141"/>
      <c r="HA1" s="141"/>
      <c r="HB1" s="141"/>
      <c r="HC1" s="141"/>
      <c r="HD1" s="141"/>
      <c r="HE1" s="141"/>
      <c r="HF1" s="141"/>
      <c r="HG1" s="141"/>
      <c r="HH1" s="141"/>
      <c r="HI1" s="141"/>
      <c r="HJ1" s="141"/>
      <c r="HK1" s="141"/>
      <c r="HL1" s="141"/>
      <c r="HM1" s="141"/>
      <c r="HN1" s="141"/>
      <c r="HO1" s="141"/>
      <c r="HP1" s="141"/>
      <c r="HQ1" s="141"/>
      <c r="HR1" s="141"/>
      <c r="HS1" s="141"/>
      <c r="HT1" s="141"/>
      <c r="HU1" s="141"/>
      <c r="HV1" s="141"/>
      <c r="HW1" s="141"/>
      <c r="HX1" s="141"/>
      <c r="HY1" s="141"/>
      <c r="HZ1" s="141"/>
      <c r="IA1" s="141"/>
      <c r="IB1" s="141"/>
      <c r="IC1" s="141"/>
      <c r="ID1" s="141"/>
      <c r="IE1" s="141"/>
      <c r="IF1" s="141"/>
      <c r="IG1" s="141"/>
      <c r="IH1" s="141"/>
      <c r="II1" s="141"/>
      <c r="IJ1" s="141"/>
      <c r="IK1" s="141"/>
      <c r="IL1" s="141"/>
      <c r="IM1" s="141"/>
      <c r="IN1" s="141"/>
      <c r="IO1" s="141"/>
      <c r="IP1" s="141"/>
      <c r="IQ1" s="141"/>
      <c r="IR1" s="141"/>
      <c r="IS1" s="141"/>
      <c r="IT1" s="141"/>
      <c r="IU1" s="141"/>
      <c r="IV1" s="141"/>
    </row>
    <row r="2" spans="1:256" s="142" customFormat="1">
      <c r="A2" s="138"/>
      <c r="B2" s="395" t="s">
        <v>244</v>
      </c>
      <c r="C2" s="395"/>
      <c r="D2" s="139"/>
      <c r="E2" s="139"/>
      <c r="F2" s="140"/>
      <c r="G2" s="139"/>
      <c r="H2" s="139"/>
      <c r="I2" s="139"/>
      <c r="J2" s="139"/>
      <c r="K2" s="139"/>
      <c r="L2" s="139"/>
      <c r="M2" s="139"/>
      <c r="N2" s="139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141"/>
      <c r="GC2" s="141"/>
      <c r="GD2" s="141"/>
      <c r="GE2" s="141"/>
      <c r="GF2" s="141"/>
      <c r="GG2" s="141"/>
      <c r="GH2" s="141"/>
      <c r="GI2" s="141"/>
      <c r="GJ2" s="141"/>
      <c r="GK2" s="141"/>
      <c r="GL2" s="141"/>
      <c r="GM2" s="141"/>
      <c r="GN2" s="141"/>
      <c r="GO2" s="141"/>
      <c r="GP2" s="141"/>
      <c r="GQ2" s="141"/>
      <c r="GR2" s="141"/>
      <c r="GS2" s="141"/>
      <c r="GT2" s="141"/>
      <c r="GU2" s="141"/>
      <c r="GV2" s="141"/>
      <c r="GW2" s="141"/>
      <c r="GX2" s="141"/>
      <c r="GY2" s="141"/>
      <c r="GZ2" s="141"/>
      <c r="HA2" s="141"/>
      <c r="HB2" s="141"/>
      <c r="HC2" s="141"/>
      <c r="HD2" s="141"/>
      <c r="HE2" s="141"/>
      <c r="HF2" s="141"/>
      <c r="HG2" s="141"/>
      <c r="HH2" s="141"/>
      <c r="HI2" s="141"/>
      <c r="HJ2" s="141"/>
      <c r="HK2" s="141"/>
      <c r="HL2" s="141"/>
      <c r="HM2" s="141"/>
      <c r="HN2" s="141"/>
      <c r="HO2" s="141"/>
      <c r="HP2" s="141"/>
      <c r="HQ2" s="141"/>
      <c r="HR2" s="141"/>
      <c r="HS2" s="141"/>
      <c r="HT2" s="141"/>
      <c r="HU2" s="141"/>
      <c r="HV2" s="141"/>
      <c r="HW2" s="141"/>
      <c r="HX2" s="141"/>
      <c r="HY2" s="141"/>
      <c r="HZ2" s="141"/>
      <c r="IA2" s="141"/>
      <c r="IB2" s="141"/>
      <c r="IC2" s="141"/>
      <c r="ID2" s="141"/>
      <c r="IE2" s="141"/>
      <c r="IF2" s="141"/>
      <c r="IG2" s="141"/>
      <c r="IH2" s="141"/>
      <c r="II2" s="141"/>
      <c r="IJ2" s="141"/>
      <c r="IK2" s="141"/>
      <c r="IL2" s="141"/>
      <c r="IM2" s="141"/>
      <c r="IN2" s="141"/>
      <c r="IO2" s="141"/>
      <c r="IP2" s="141"/>
      <c r="IQ2" s="141"/>
      <c r="IR2" s="141"/>
      <c r="IS2" s="141"/>
      <c r="IT2" s="141"/>
      <c r="IU2" s="141"/>
      <c r="IV2" s="141"/>
    </row>
    <row r="3" spans="1:256" s="142" customFormat="1" ht="4.5" customHeight="1">
      <c r="A3" s="388"/>
      <c r="B3" s="388"/>
      <c r="C3" s="388"/>
      <c r="D3" s="139"/>
      <c r="E3" s="139"/>
      <c r="F3" s="140"/>
      <c r="G3" s="139"/>
      <c r="H3" s="139"/>
      <c r="I3" s="139"/>
      <c r="J3" s="139"/>
      <c r="K3" s="139"/>
      <c r="L3" s="139"/>
      <c r="M3" s="139"/>
      <c r="N3" s="139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  <c r="HL3" s="141"/>
      <c r="HM3" s="141"/>
      <c r="HN3" s="141"/>
      <c r="HO3" s="141"/>
      <c r="HP3" s="141"/>
      <c r="HQ3" s="141"/>
      <c r="HR3" s="141"/>
      <c r="HS3" s="141"/>
      <c r="HT3" s="141"/>
      <c r="HU3" s="141"/>
      <c r="HV3" s="141"/>
      <c r="HW3" s="141"/>
      <c r="HX3" s="141"/>
      <c r="HY3" s="141"/>
      <c r="HZ3" s="141"/>
      <c r="IA3" s="141"/>
      <c r="IB3" s="141"/>
      <c r="IC3" s="141"/>
      <c r="ID3" s="141"/>
      <c r="IE3" s="141"/>
      <c r="IF3" s="141"/>
      <c r="IG3" s="141"/>
      <c r="IH3" s="141"/>
      <c r="II3" s="141"/>
      <c r="IJ3" s="141"/>
      <c r="IK3" s="141"/>
      <c r="IL3" s="141"/>
      <c r="IM3" s="141"/>
      <c r="IN3" s="141"/>
      <c r="IO3" s="141"/>
      <c r="IP3" s="141"/>
      <c r="IQ3" s="141"/>
      <c r="IR3" s="141"/>
      <c r="IS3" s="141"/>
      <c r="IT3" s="141"/>
      <c r="IU3" s="141"/>
      <c r="IV3" s="141"/>
    </row>
    <row r="4" spans="1:256" s="142" customFormat="1" ht="15">
      <c r="A4" s="396" t="s">
        <v>217</v>
      </c>
      <c r="B4" s="396"/>
      <c r="C4" s="396"/>
      <c r="D4" s="139"/>
      <c r="E4" s="139"/>
      <c r="F4" s="140"/>
      <c r="G4" s="139"/>
      <c r="H4" s="139"/>
      <c r="I4" s="139"/>
      <c r="J4" s="139"/>
      <c r="K4" s="139"/>
      <c r="L4" s="139"/>
      <c r="M4" s="139"/>
      <c r="N4" s="139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  <c r="HH4" s="141"/>
      <c r="HI4" s="141"/>
      <c r="HJ4" s="141"/>
      <c r="HK4" s="141"/>
      <c r="HL4" s="141"/>
      <c r="HM4" s="141"/>
      <c r="HN4" s="141"/>
      <c r="HO4" s="141"/>
      <c r="HP4" s="141"/>
      <c r="HQ4" s="141"/>
      <c r="HR4" s="141"/>
      <c r="HS4" s="141"/>
      <c r="HT4" s="141"/>
      <c r="HU4" s="141"/>
      <c r="HV4" s="141"/>
      <c r="HW4" s="141"/>
      <c r="HX4" s="141"/>
      <c r="HY4" s="141"/>
      <c r="HZ4" s="141"/>
      <c r="IA4" s="141"/>
      <c r="IB4" s="141"/>
      <c r="IC4" s="141"/>
      <c r="ID4" s="141"/>
      <c r="IE4" s="141"/>
      <c r="IF4" s="141"/>
      <c r="IG4" s="141"/>
      <c r="IH4" s="141"/>
      <c r="II4" s="141"/>
      <c r="IJ4" s="141"/>
      <c r="IK4" s="141"/>
      <c r="IL4" s="141"/>
      <c r="IM4" s="141"/>
      <c r="IN4" s="141"/>
      <c r="IO4" s="141"/>
      <c r="IP4" s="141"/>
      <c r="IQ4" s="141"/>
      <c r="IR4" s="141"/>
      <c r="IS4" s="141"/>
      <c r="IT4" s="141"/>
      <c r="IU4" s="141"/>
      <c r="IV4" s="141"/>
    </row>
    <row r="5" spans="1:256" s="142" customFormat="1" ht="15">
      <c r="A5" s="396" t="s">
        <v>245</v>
      </c>
      <c r="B5" s="396"/>
      <c r="C5" s="396"/>
      <c r="D5" s="139"/>
      <c r="E5" s="139"/>
      <c r="F5" s="140"/>
      <c r="G5" s="139"/>
      <c r="H5" s="139"/>
      <c r="I5" s="139"/>
      <c r="J5" s="139"/>
      <c r="K5" s="139"/>
      <c r="L5" s="139"/>
      <c r="M5" s="139"/>
      <c r="N5" s="139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/>
      <c r="GT5" s="141"/>
      <c r="GU5" s="141"/>
      <c r="GV5" s="141"/>
      <c r="GW5" s="141"/>
      <c r="GX5" s="141"/>
      <c r="GY5" s="141"/>
      <c r="GZ5" s="141"/>
      <c r="HA5" s="141"/>
      <c r="HB5" s="141"/>
      <c r="HC5" s="141"/>
      <c r="HD5" s="141"/>
      <c r="HE5" s="141"/>
      <c r="HF5" s="141"/>
      <c r="HG5" s="141"/>
      <c r="HH5" s="141"/>
      <c r="HI5" s="141"/>
      <c r="HJ5" s="141"/>
      <c r="HK5" s="141"/>
      <c r="HL5" s="141"/>
      <c r="HM5" s="141"/>
      <c r="HN5" s="141"/>
      <c r="HO5" s="141"/>
      <c r="HP5" s="141"/>
      <c r="HQ5" s="141"/>
      <c r="HR5" s="141"/>
      <c r="HS5" s="141"/>
      <c r="HT5" s="141"/>
      <c r="HU5" s="141"/>
      <c r="HV5" s="141"/>
      <c r="HW5" s="141"/>
      <c r="HX5" s="141"/>
      <c r="HY5" s="141"/>
      <c r="HZ5" s="141"/>
      <c r="IA5" s="141"/>
      <c r="IB5" s="141"/>
      <c r="IC5" s="141"/>
      <c r="ID5" s="141"/>
      <c r="IE5" s="141"/>
      <c r="IF5" s="141"/>
      <c r="IG5" s="141"/>
      <c r="IH5" s="141"/>
      <c r="II5" s="141"/>
      <c r="IJ5" s="141"/>
      <c r="IK5" s="141"/>
      <c r="IL5" s="141"/>
      <c r="IM5" s="141"/>
      <c r="IN5" s="141"/>
      <c r="IO5" s="141"/>
      <c r="IP5" s="141"/>
      <c r="IQ5" s="141"/>
      <c r="IR5" s="141"/>
      <c r="IS5" s="141"/>
      <c r="IT5" s="141"/>
      <c r="IU5" s="141"/>
      <c r="IV5" s="141"/>
    </row>
    <row r="6" spans="1:256" s="142" customFormat="1" ht="15">
      <c r="A6" s="143" t="s">
        <v>246</v>
      </c>
      <c r="B6" s="143"/>
      <c r="C6" s="143"/>
      <c r="D6" s="139"/>
      <c r="E6" s="139"/>
      <c r="F6" s="140"/>
      <c r="G6" s="139"/>
      <c r="H6" s="139"/>
      <c r="I6" s="139"/>
      <c r="J6" s="139"/>
      <c r="K6" s="139"/>
      <c r="L6" s="139"/>
      <c r="M6" s="139"/>
      <c r="N6" s="139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/>
      <c r="GA6" s="141"/>
      <c r="GB6" s="141"/>
      <c r="GC6" s="141"/>
      <c r="GD6" s="141"/>
      <c r="GE6" s="141"/>
      <c r="GF6" s="141"/>
      <c r="GG6" s="141"/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/>
      <c r="GT6" s="141"/>
      <c r="GU6" s="141"/>
      <c r="GV6" s="141"/>
      <c r="GW6" s="141"/>
      <c r="GX6" s="141"/>
      <c r="GY6" s="141"/>
      <c r="GZ6" s="141"/>
      <c r="HA6" s="141"/>
      <c r="HB6" s="141"/>
      <c r="HC6" s="141"/>
      <c r="HD6" s="141"/>
      <c r="HE6" s="141"/>
      <c r="HF6" s="141"/>
      <c r="HG6" s="141"/>
      <c r="HH6" s="141"/>
      <c r="HI6" s="141"/>
      <c r="HJ6" s="141"/>
      <c r="HK6" s="141"/>
      <c r="HL6" s="141"/>
      <c r="HM6" s="141"/>
      <c r="HN6" s="141"/>
      <c r="HO6" s="141"/>
      <c r="HP6" s="141"/>
      <c r="HQ6" s="141"/>
      <c r="HR6" s="141"/>
      <c r="HS6" s="141"/>
      <c r="HT6" s="141"/>
      <c r="HU6" s="141"/>
      <c r="HV6" s="141"/>
      <c r="HW6" s="141"/>
      <c r="HX6" s="141"/>
      <c r="HY6" s="141"/>
      <c r="HZ6" s="141"/>
      <c r="IA6" s="141"/>
      <c r="IB6" s="141"/>
      <c r="IC6" s="141"/>
      <c r="ID6" s="141"/>
      <c r="IE6" s="141"/>
      <c r="IF6" s="141"/>
      <c r="IG6" s="141"/>
      <c r="IH6" s="141"/>
      <c r="II6" s="141"/>
      <c r="IJ6" s="141"/>
      <c r="IK6" s="141"/>
      <c r="IL6" s="141"/>
      <c r="IM6" s="141"/>
      <c r="IN6" s="141"/>
      <c r="IO6" s="141"/>
      <c r="IP6" s="141"/>
      <c r="IQ6" s="141"/>
      <c r="IR6" s="141"/>
      <c r="IS6" s="141"/>
      <c r="IT6" s="141"/>
      <c r="IU6" s="141"/>
      <c r="IV6" s="141"/>
    </row>
    <row r="7" spans="1:256" s="142" customFormat="1" ht="15">
      <c r="A7" s="396" t="s">
        <v>247</v>
      </c>
      <c r="B7" s="396"/>
      <c r="C7" s="396"/>
      <c r="D7" s="139"/>
      <c r="E7" s="139"/>
      <c r="F7" s="140"/>
      <c r="G7" s="139"/>
      <c r="H7" s="139"/>
      <c r="I7" s="139"/>
      <c r="J7" s="139"/>
      <c r="K7" s="139"/>
      <c r="L7" s="139"/>
      <c r="M7" s="139"/>
      <c r="N7" s="139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</row>
    <row r="8" spans="1:256" s="142" customFormat="1" ht="15">
      <c r="A8" s="143" t="s">
        <v>248</v>
      </c>
      <c r="B8" s="143"/>
      <c r="C8" s="143"/>
      <c r="D8" s="139"/>
      <c r="E8" s="139"/>
      <c r="F8" s="140"/>
      <c r="G8" s="139"/>
      <c r="H8" s="139"/>
      <c r="I8" s="139"/>
      <c r="J8" s="139"/>
      <c r="K8" s="139"/>
      <c r="L8" s="139"/>
      <c r="M8" s="139"/>
      <c r="N8" s="139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</row>
    <row r="9" spans="1:256" s="142" customFormat="1" ht="6" customHeight="1">
      <c r="A9" s="138"/>
      <c r="B9" s="138"/>
      <c r="C9" s="138"/>
      <c r="D9" s="139"/>
      <c r="E9" s="139"/>
      <c r="F9" s="140"/>
      <c r="G9" s="139"/>
      <c r="H9" s="139"/>
      <c r="I9" s="139"/>
      <c r="J9" s="139"/>
      <c r="K9" s="139"/>
      <c r="L9" s="139"/>
      <c r="M9" s="139"/>
      <c r="N9" s="139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</row>
    <row r="10" spans="1:256" s="142" customFormat="1" ht="15">
      <c r="A10" s="393" t="s">
        <v>218</v>
      </c>
      <c r="B10" s="393"/>
      <c r="C10" s="393"/>
      <c r="D10" s="144"/>
      <c r="E10" s="144"/>
      <c r="F10" s="145"/>
      <c r="G10" s="144"/>
      <c r="H10" s="144"/>
      <c r="I10" s="144"/>
      <c r="J10" s="144"/>
      <c r="K10" s="144"/>
      <c r="L10" s="144"/>
      <c r="M10" s="144"/>
      <c r="N10" s="144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  <c r="HI10" s="146"/>
      <c r="HJ10" s="146"/>
      <c r="HK10" s="146"/>
      <c r="HL10" s="146"/>
      <c r="HM10" s="146"/>
      <c r="HN10" s="146"/>
      <c r="HO10" s="146"/>
      <c r="HP10" s="146"/>
      <c r="HQ10" s="146"/>
      <c r="HR10" s="146"/>
      <c r="HS10" s="146"/>
      <c r="HT10" s="146"/>
      <c r="HU10" s="146"/>
      <c r="HV10" s="146"/>
      <c r="HW10" s="146"/>
      <c r="HX10" s="146"/>
      <c r="HY10" s="146"/>
      <c r="HZ10" s="146"/>
      <c r="IA10" s="146"/>
      <c r="IB10" s="146"/>
      <c r="IC10" s="146"/>
      <c r="ID10" s="146"/>
      <c r="IE10" s="146"/>
      <c r="IF10" s="146"/>
      <c r="IG10" s="146"/>
      <c r="IH10" s="146"/>
      <c r="II10" s="146"/>
      <c r="IJ10" s="146"/>
      <c r="IK10" s="146"/>
      <c r="IL10" s="146"/>
      <c r="IM10" s="146"/>
      <c r="IN10" s="146"/>
      <c r="IO10" s="146"/>
      <c r="IP10" s="146"/>
      <c r="IQ10" s="146"/>
      <c r="IR10" s="146"/>
      <c r="IS10" s="146"/>
      <c r="IT10" s="146"/>
      <c r="IU10" s="146"/>
      <c r="IV10" s="146"/>
    </row>
    <row r="11" spans="1:256" s="142" customFormat="1" ht="15">
      <c r="A11" s="393" t="s">
        <v>249</v>
      </c>
      <c r="B11" s="393"/>
      <c r="C11" s="393"/>
      <c r="D11" s="144"/>
      <c r="E11" s="144"/>
      <c r="F11" s="145"/>
      <c r="G11" s="144"/>
      <c r="H11" s="144"/>
      <c r="I11" s="144"/>
      <c r="J11" s="144"/>
      <c r="K11" s="144"/>
      <c r="L11" s="144"/>
      <c r="M11" s="144"/>
      <c r="N11" s="144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46"/>
      <c r="GU11" s="146"/>
      <c r="GV11" s="146"/>
      <c r="GW11" s="146"/>
      <c r="GX11" s="146"/>
      <c r="GY11" s="146"/>
      <c r="GZ11" s="146"/>
      <c r="HA11" s="146"/>
      <c r="HB11" s="146"/>
      <c r="HC11" s="146"/>
      <c r="HD11" s="146"/>
      <c r="HE11" s="146"/>
      <c r="HF11" s="146"/>
      <c r="HG11" s="146"/>
      <c r="HH11" s="146"/>
      <c r="HI11" s="146"/>
      <c r="HJ11" s="146"/>
      <c r="HK11" s="146"/>
      <c r="HL11" s="146"/>
      <c r="HM11" s="146"/>
      <c r="HN11" s="146"/>
      <c r="HO11" s="146"/>
      <c r="HP11" s="146"/>
      <c r="HQ11" s="146"/>
      <c r="HR11" s="146"/>
      <c r="HS11" s="146"/>
      <c r="HT11" s="146"/>
      <c r="HU11" s="146"/>
      <c r="HV11" s="146"/>
      <c r="HW11" s="146"/>
      <c r="HX11" s="146"/>
      <c r="HY11" s="146"/>
      <c r="HZ11" s="146"/>
      <c r="IA11" s="146"/>
      <c r="IB11" s="146"/>
      <c r="IC11" s="146"/>
      <c r="ID11" s="146"/>
      <c r="IE11" s="146"/>
      <c r="IF11" s="146"/>
      <c r="IG11" s="146"/>
      <c r="IH11" s="146"/>
      <c r="II11" s="146"/>
      <c r="IJ11" s="146"/>
      <c r="IK11" s="146"/>
      <c r="IL11" s="146"/>
      <c r="IM11" s="146"/>
      <c r="IN11" s="146"/>
      <c r="IO11" s="146"/>
      <c r="IP11" s="146"/>
      <c r="IQ11" s="146"/>
      <c r="IR11" s="146"/>
      <c r="IS11" s="146"/>
      <c r="IT11" s="146"/>
      <c r="IU11" s="146"/>
      <c r="IV11" s="146"/>
    </row>
    <row r="12" spans="1:256" s="142" customFormat="1" ht="15">
      <c r="A12" s="393" t="s">
        <v>250</v>
      </c>
      <c r="B12" s="393"/>
      <c r="C12" s="393"/>
      <c r="D12" s="144"/>
      <c r="E12" s="144"/>
      <c r="F12" s="145"/>
      <c r="G12" s="144"/>
      <c r="H12" s="144"/>
      <c r="I12" s="144"/>
      <c r="J12" s="144"/>
      <c r="K12" s="144"/>
      <c r="L12" s="144"/>
      <c r="M12" s="144"/>
      <c r="N12" s="144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146"/>
      <c r="EC12" s="146"/>
      <c r="ED12" s="146"/>
      <c r="EE12" s="146"/>
      <c r="EF12" s="146"/>
      <c r="EG12" s="146"/>
      <c r="EH12" s="146"/>
      <c r="EI12" s="146"/>
      <c r="EJ12" s="146"/>
      <c r="EK12" s="146"/>
      <c r="EL12" s="146"/>
      <c r="EM12" s="146"/>
      <c r="EN12" s="146"/>
      <c r="EO12" s="146"/>
      <c r="EP12" s="146"/>
      <c r="EQ12" s="146"/>
      <c r="ER12" s="146"/>
      <c r="ES12" s="146"/>
      <c r="ET12" s="146"/>
      <c r="EU12" s="146"/>
      <c r="EV12" s="146"/>
      <c r="EW12" s="146"/>
      <c r="EX12" s="146"/>
      <c r="EY12" s="146"/>
      <c r="EZ12" s="146"/>
      <c r="FA12" s="146"/>
      <c r="FB12" s="146"/>
      <c r="FC12" s="146"/>
      <c r="FD12" s="146"/>
      <c r="FE12" s="146"/>
      <c r="FF12" s="146"/>
      <c r="FG12" s="146"/>
      <c r="FH12" s="146"/>
      <c r="FI12" s="146"/>
      <c r="FJ12" s="146"/>
      <c r="FK12" s="146"/>
      <c r="FL12" s="146"/>
      <c r="FM12" s="146"/>
      <c r="FN12" s="146"/>
      <c r="FO12" s="146"/>
      <c r="FP12" s="146"/>
      <c r="FQ12" s="146"/>
      <c r="FR12" s="146"/>
      <c r="FS12" s="146"/>
      <c r="FT12" s="146"/>
      <c r="FU12" s="146"/>
      <c r="FV12" s="146"/>
      <c r="FW12" s="146"/>
      <c r="FX12" s="146"/>
      <c r="FY12" s="146"/>
      <c r="FZ12" s="146"/>
      <c r="GA12" s="146"/>
      <c r="GB12" s="146"/>
      <c r="GC12" s="146"/>
      <c r="GD12" s="146"/>
      <c r="GE12" s="146"/>
      <c r="GF12" s="146"/>
      <c r="GG12" s="146"/>
      <c r="GH12" s="146"/>
      <c r="GI12" s="146"/>
      <c r="GJ12" s="146"/>
      <c r="GK12" s="146"/>
      <c r="GL12" s="146"/>
      <c r="GM12" s="146"/>
      <c r="GN12" s="146"/>
      <c r="GO12" s="146"/>
      <c r="GP12" s="146"/>
      <c r="GQ12" s="146"/>
      <c r="GR12" s="146"/>
      <c r="GS12" s="146"/>
      <c r="GT12" s="146"/>
      <c r="GU12" s="146"/>
      <c r="GV12" s="146"/>
      <c r="GW12" s="146"/>
      <c r="GX12" s="146"/>
      <c r="GY12" s="146"/>
      <c r="GZ12" s="146"/>
      <c r="HA12" s="146"/>
      <c r="HB12" s="146"/>
      <c r="HC12" s="146"/>
      <c r="HD12" s="146"/>
      <c r="HE12" s="146"/>
      <c r="HF12" s="146"/>
      <c r="HG12" s="146"/>
      <c r="HH12" s="146"/>
      <c r="HI12" s="146"/>
      <c r="HJ12" s="146"/>
      <c r="HK12" s="146"/>
      <c r="HL12" s="146"/>
      <c r="HM12" s="146"/>
      <c r="HN12" s="146"/>
      <c r="HO12" s="146"/>
      <c r="HP12" s="146"/>
      <c r="HQ12" s="146"/>
      <c r="HR12" s="146"/>
      <c r="HS12" s="146"/>
      <c r="HT12" s="146"/>
      <c r="HU12" s="146"/>
      <c r="HV12" s="146"/>
      <c r="HW12" s="146"/>
      <c r="HX12" s="146"/>
      <c r="HY12" s="146"/>
      <c r="HZ12" s="146"/>
      <c r="IA12" s="146"/>
      <c r="IB12" s="146"/>
      <c r="IC12" s="146"/>
      <c r="ID12" s="146"/>
      <c r="IE12" s="146"/>
      <c r="IF12" s="146"/>
      <c r="IG12" s="146"/>
      <c r="IH12" s="146"/>
      <c r="II12" s="146"/>
      <c r="IJ12" s="146"/>
      <c r="IK12" s="146"/>
      <c r="IL12" s="146"/>
      <c r="IM12" s="146"/>
      <c r="IN12" s="146"/>
      <c r="IO12" s="146"/>
      <c r="IP12" s="146"/>
      <c r="IQ12" s="146"/>
      <c r="IR12" s="146"/>
      <c r="IS12" s="146"/>
      <c r="IT12" s="146"/>
      <c r="IU12" s="146"/>
      <c r="IV12" s="146"/>
    </row>
    <row r="13" spans="1:256" s="142" customFormat="1" ht="6.75" customHeight="1">
      <c r="A13" s="388"/>
      <c r="B13" s="388"/>
      <c r="C13" s="388"/>
      <c r="D13" s="139"/>
      <c r="E13" s="139"/>
      <c r="F13" s="140"/>
      <c r="G13" s="139"/>
      <c r="H13" s="139"/>
      <c r="I13" s="139"/>
      <c r="J13" s="139"/>
      <c r="K13" s="139"/>
      <c r="L13" s="139"/>
      <c r="M13" s="139"/>
      <c r="N13" s="139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  <c r="HP13" s="141"/>
      <c r="HQ13" s="141"/>
      <c r="HR13" s="141"/>
      <c r="HS13" s="141"/>
      <c r="HT13" s="141"/>
      <c r="HU13" s="141"/>
      <c r="HV13" s="141"/>
      <c r="HW13" s="141"/>
      <c r="HX13" s="141"/>
      <c r="HY13" s="141"/>
      <c r="HZ13" s="141"/>
      <c r="IA13" s="141"/>
      <c r="IB13" s="141"/>
      <c r="IC13" s="141"/>
      <c r="ID13" s="141"/>
      <c r="IE13" s="141"/>
      <c r="IF13" s="141"/>
      <c r="IG13" s="141"/>
      <c r="IH13" s="141"/>
      <c r="II13" s="141"/>
      <c r="IJ13" s="141"/>
      <c r="IK13" s="141"/>
      <c r="IL13" s="141"/>
      <c r="IM13" s="141"/>
      <c r="IN13" s="141"/>
      <c r="IO13" s="141"/>
      <c r="IP13" s="141"/>
      <c r="IQ13" s="141"/>
      <c r="IR13" s="141"/>
      <c r="IS13" s="141"/>
      <c r="IT13" s="141"/>
      <c r="IU13" s="141"/>
      <c r="IV13" s="141"/>
    </row>
    <row r="14" spans="1:256" s="142" customFormat="1">
      <c r="A14" s="394" t="s">
        <v>219</v>
      </c>
      <c r="B14" s="394"/>
      <c r="C14" s="394"/>
      <c r="D14" s="139"/>
      <c r="E14" s="139"/>
      <c r="F14" s="140"/>
      <c r="G14" s="139"/>
      <c r="H14" s="139"/>
      <c r="I14" s="139"/>
      <c r="J14" s="139"/>
      <c r="K14" s="139"/>
      <c r="L14" s="139"/>
      <c r="M14" s="139"/>
      <c r="N14" s="139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  <c r="FF14" s="141"/>
      <c r="FG14" s="141"/>
      <c r="FH14" s="141"/>
      <c r="FI14" s="141"/>
      <c r="FJ14" s="141"/>
      <c r="FK14" s="141"/>
      <c r="FL14" s="141"/>
      <c r="FM14" s="141"/>
      <c r="FN14" s="141"/>
      <c r="FO14" s="141"/>
      <c r="FP14" s="141"/>
      <c r="FQ14" s="141"/>
      <c r="FR14" s="141"/>
      <c r="FS14" s="141"/>
      <c r="FT14" s="141"/>
      <c r="FU14" s="141"/>
      <c r="FV14" s="141"/>
      <c r="FW14" s="141"/>
      <c r="FX14" s="141"/>
      <c r="FY14" s="141"/>
      <c r="FZ14" s="141"/>
      <c r="GA14" s="141"/>
      <c r="GB14" s="141"/>
      <c r="GC14" s="141"/>
      <c r="GD14" s="141"/>
      <c r="GE14" s="141"/>
      <c r="GF14" s="141"/>
      <c r="GG14" s="141"/>
      <c r="GH14" s="141"/>
      <c r="GI14" s="141"/>
      <c r="GJ14" s="141"/>
      <c r="GK14" s="141"/>
      <c r="GL14" s="141"/>
      <c r="GM14" s="141"/>
      <c r="GN14" s="141"/>
      <c r="GO14" s="141"/>
      <c r="GP14" s="141"/>
      <c r="GQ14" s="141"/>
      <c r="GR14" s="141"/>
      <c r="GS14" s="141"/>
      <c r="GT14" s="141"/>
      <c r="GU14" s="141"/>
      <c r="GV14" s="141"/>
      <c r="GW14" s="141"/>
      <c r="GX14" s="141"/>
      <c r="GY14" s="141"/>
      <c r="GZ14" s="141"/>
      <c r="HA14" s="141"/>
      <c r="HB14" s="141"/>
      <c r="HC14" s="141"/>
      <c r="HD14" s="141"/>
      <c r="HE14" s="141"/>
      <c r="HF14" s="141"/>
      <c r="HG14" s="141"/>
      <c r="HH14" s="141"/>
      <c r="HI14" s="141"/>
      <c r="HJ14" s="141"/>
      <c r="HK14" s="141"/>
      <c r="HL14" s="141"/>
      <c r="HM14" s="141"/>
      <c r="HN14" s="141"/>
      <c r="HO14" s="141"/>
      <c r="HP14" s="141"/>
      <c r="HQ14" s="141"/>
      <c r="HR14" s="141"/>
      <c r="HS14" s="141"/>
      <c r="HT14" s="141"/>
      <c r="HU14" s="141"/>
      <c r="HV14" s="141"/>
      <c r="HW14" s="141"/>
      <c r="HX14" s="141"/>
      <c r="HY14" s="141"/>
      <c r="HZ14" s="141"/>
      <c r="IA14" s="141"/>
      <c r="IB14" s="141"/>
      <c r="IC14" s="141"/>
      <c r="ID14" s="141"/>
      <c r="IE14" s="141"/>
      <c r="IF14" s="141"/>
      <c r="IG14" s="141"/>
      <c r="IH14" s="141"/>
      <c r="II14" s="141"/>
      <c r="IJ14" s="141"/>
      <c r="IK14" s="141"/>
      <c r="IL14" s="141"/>
      <c r="IM14" s="141"/>
      <c r="IN14" s="141"/>
      <c r="IO14" s="141"/>
      <c r="IP14" s="141"/>
      <c r="IQ14" s="141"/>
      <c r="IR14" s="141"/>
      <c r="IS14" s="141"/>
      <c r="IT14" s="141"/>
      <c r="IU14" s="141"/>
      <c r="IV14" s="141"/>
    </row>
    <row r="15" spans="1:256" s="142" customFormat="1">
      <c r="A15" s="389" t="s">
        <v>251</v>
      </c>
      <c r="B15" s="389"/>
      <c r="C15" s="389"/>
      <c r="D15" s="139"/>
      <c r="E15" s="139"/>
      <c r="F15" s="140"/>
      <c r="G15" s="139"/>
      <c r="H15" s="139"/>
      <c r="I15" s="139"/>
      <c r="J15" s="139"/>
      <c r="K15" s="139"/>
      <c r="L15" s="139"/>
      <c r="M15" s="139"/>
      <c r="N15" s="139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1"/>
      <c r="GR15" s="141"/>
      <c r="GS15" s="141"/>
      <c r="GT15" s="141"/>
      <c r="GU15" s="141"/>
      <c r="GV15" s="141"/>
      <c r="GW15" s="141"/>
      <c r="GX15" s="141"/>
      <c r="GY15" s="141"/>
      <c r="GZ15" s="141"/>
      <c r="HA15" s="141"/>
      <c r="HB15" s="141"/>
      <c r="HC15" s="141"/>
      <c r="HD15" s="141"/>
      <c r="HE15" s="141"/>
      <c r="HF15" s="141"/>
      <c r="HG15" s="141"/>
      <c r="HH15" s="141"/>
      <c r="HI15" s="141"/>
      <c r="HJ15" s="141"/>
      <c r="HK15" s="141"/>
      <c r="HL15" s="141"/>
      <c r="HM15" s="141"/>
      <c r="HN15" s="141"/>
      <c r="HO15" s="141"/>
      <c r="HP15" s="141"/>
      <c r="HQ15" s="141"/>
      <c r="HR15" s="141"/>
      <c r="HS15" s="141"/>
      <c r="HT15" s="141"/>
      <c r="HU15" s="141"/>
      <c r="HV15" s="141"/>
      <c r="HW15" s="141"/>
      <c r="HX15" s="141"/>
      <c r="HY15" s="141"/>
      <c r="HZ15" s="141"/>
      <c r="IA15" s="141"/>
      <c r="IB15" s="141"/>
      <c r="IC15" s="141"/>
      <c r="ID15" s="141"/>
      <c r="IE15" s="141"/>
      <c r="IF15" s="141"/>
      <c r="IG15" s="141"/>
      <c r="IH15" s="141"/>
      <c r="II15" s="141"/>
      <c r="IJ15" s="141"/>
      <c r="IK15" s="141"/>
      <c r="IL15" s="141"/>
      <c r="IM15" s="141"/>
      <c r="IN15" s="141"/>
      <c r="IO15" s="141"/>
      <c r="IP15" s="141"/>
      <c r="IQ15" s="141"/>
      <c r="IR15" s="141"/>
      <c r="IS15" s="141"/>
      <c r="IT15" s="141"/>
      <c r="IU15" s="141"/>
      <c r="IV15" s="141"/>
    </row>
    <row r="16" spans="1:256" s="142" customFormat="1">
      <c r="A16" s="389"/>
      <c r="B16" s="389"/>
      <c r="C16" s="389"/>
      <c r="D16" s="139"/>
      <c r="E16" s="139"/>
      <c r="F16" s="140"/>
      <c r="G16" s="139"/>
      <c r="H16" s="139"/>
      <c r="I16" s="139"/>
      <c r="J16" s="139"/>
      <c r="K16" s="139"/>
      <c r="L16" s="139"/>
      <c r="M16" s="139"/>
      <c r="N16" s="139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  <c r="IU16" s="141"/>
      <c r="IV16" s="141"/>
    </row>
    <row r="17" spans="1:256" s="142" customFormat="1" ht="36" customHeight="1">
      <c r="A17" s="389"/>
      <c r="B17" s="389"/>
      <c r="C17" s="389"/>
      <c r="D17" s="139"/>
      <c r="E17" s="139"/>
      <c r="F17" s="140"/>
      <c r="G17" s="139"/>
      <c r="H17" s="139"/>
      <c r="I17" s="139"/>
      <c r="J17" s="139"/>
      <c r="K17" s="139"/>
      <c r="L17" s="139"/>
      <c r="M17" s="139"/>
      <c r="N17" s="139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  <c r="IU17" s="141"/>
      <c r="IV17" s="141"/>
    </row>
    <row r="18" spans="1:256" s="142" customFormat="1" ht="15">
      <c r="A18" s="387" t="s">
        <v>220</v>
      </c>
      <c r="B18" s="387"/>
      <c r="C18" s="387"/>
      <c r="D18" s="139"/>
      <c r="E18" s="139"/>
      <c r="F18" s="140"/>
      <c r="G18" s="139"/>
      <c r="H18" s="139"/>
      <c r="I18" s="139"/>
      <c r="J18" s="139"/>
      <c r="K18" s="139"/>
      <c r="L18" s="139"/>
      <c r="M18" s="139"/>
      <c r="N18" s="139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1"/>
      <c r="FF18" s="141"/>
      <c r="FG18" s="141"/>
      <c r="FH18" s="141"/>
      <c r="FI18" s="141"/>
      <c r="FJ18" s="141"/>
      <c r="FK18" s="141"/>
      <c r="FL18" s="141"/>
      <c r="FM18" s="141"/>
      <c r="FN18" s="141"/>
      <c r="FO18" s="141"/>
      <c r="FP18" s="141"/>
      <c r="FQ18" s="141"/>
      <c r="FR18" s="141"/>
      <c r="FS18" s="141"/>
      <c r="FT18" s="141"/>
      <c r="FU18" s="141"/>
      <c r="FV18" s="141"/>
      <c r="FW18" s="141"/>
      <c r="FX18" s="141"/>
      <c r="FY18" s="141"/>
      <c r="FZ18" s="141"/>
      <c r="GA18" s="141"/>
      <c r="GB18" s="141"/>
      <c r="GC18" s="141"/>
      <c r="GD18" s="141"/>
      <c r="GE18" s="141"/>
      <c r="GF18" s="141"/>
      <c r="GG18" s="141"/>
      <c r="GH18" s="141"/>
      <c r="GI18" s="141"/>
      <c r="GJ18" s="141"/>
      <c r="GK18" s="141"/>
      <c r="GL18" s="141"/>
      <c r="GM18" s="141"/>
      <c r="GN18" s="141"/>
      <c r="GO18" s="141"/>
      <c r="GP18" s="141"/>
      <c r="GQ18" s="141"/>
      <c r="GR18" s="141"/>
      <c r="GS18" s="141"/>
      <c r="GT18" s="141"/>
      <c r="GU18" s="141"/>
      <c r="GV18" s="141"/>
      <c r="GW18" s="141"/>
      <c r="GX18" s="141"/>
      <c r="GY18" s="141"/>
      <c r="GZ18" s="141"/>
      <c r="HA18" s="141"/>
      <c r="HB18" s="141"/>
      <c r="HC18" s="141"/>
      <c r="HD18" s="141"/>
      <c r="HE18" s="141"/>
      <c r="HF18" s="141"/>
      <c r="HG18" s="141"/>
      <c r="HH18" s="141"/>
      <c r="HI18" s="141"/>
      <c r="HJ18" s="141"/>
      <c r="HK18" s="141"/>
      <c r="HL18" s="141"/>
      <c r="HM18" s="141"/>
      <c r="HN18" s="141"/>
      <c r="HO18" s="141"/>
      <c r="HP18" s="141"/>
      <c r="HQ18" s="141"/>
      <c r="HR18" s="141"/>
      <c r="HS18" s="141"/>
      <c r="HT18" s="141"/>
      <c r="HU18" s="141"/>
      <c r="HV18" s="141"/>
      <c r="HW18" s="141"/>
      <c r="HX18" s="141"/>
      <c r="HY18" s="141"/>
      <c r="HZ18" s="141"/>
      <c r="IA18" s="141"/>
      <c r="IB18" s="141"/>
      <c r="IC18" s="141"/>
      <c r="ID18" s="141"/>
      <c r="IE18" s="141"/>
      <c r="IF18" s="141"/>
      <c r="IG18" s="141"/>
      <c r="IH18" s="141"/>
      <c r="II18" s="141"/>
      <c r="IJ18" s="141"/>
      <c r="IK18" s="141"/>
      <c r="IL18" s="141"/>
      <c r="IM18" s="141"/>
      <c r="IN18" s="141"/>
      <c r="IO18" s="141"/>
      <c r="IP18" s="141"/>
      <c r="IQ18" s="141"/>
      <c r="IR18" s="141"/>
      <c r="IS18" s="141"/>
      <c r="IT18" s="141"/>
      <c r="IU18" s="141"/>
      <c r="IV18" s="141"/>
    </row>
    <row r="19" spans="1:256" s="142" customFormat="1">
      <c r="A19" s="388" t="s">
        <v>252</v>
      </c>
      <c r="B19" s="388"/>
      <c r="C19" s="388"/>
      <c r="D19" s="139"/>
      <c r="E19" s="139"/>
      <c r="F19" s="140"/>
      <c r="G19" s="139"/>
      <c r="H19" s="139"/>
      <c r="I19" s="139"/>
      <c r="J19" s="139"/>
      <c r="K19" s="139"/>
      <c r="L19" s="139"/>
      <c r="M19" s="139"/>
      <c r="N19" s="139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  <c r="GK19" s="141"/>
      <c r="GL19" s="141"/>
      <c r="GM19" s="141"/>
      <c r="GN19" s="141"/>
      <c r="GO19" s="141"/>
      <c r="GP19" s="141"/>
      <c r="GQ19" s="141"/>
      <c r="GR19" s="141"/>
      <c r="GS19" s="141"/>
      <c r="GT19" s="141"/>
      <c r="GU19" s="141"/>
      <c r="GV19" s="141"/>
      <c r="GW19" s="141"/>
      <c r="GX19" s="141"/>
      <c r="GY19" s="141"/>
      <c r="GZ19" s="141"/>
      <c r="HA19" s="141"/>
      <c r="HB19" s="141"/>
      <c r="HC19" s="141"/>
      <c r="HD19" s="141"/>
      <c r="HE19" s="141"/>
      <c r="HF19" s="141"/>
      <c r="HG19" s="141"/>
      <c r="HH19" s="141"/>
      <c r="HI19" s="141"/>
      <c r="HJ19" s="141"/>
      <c r="HK19" s="141"/>
      <c r="HL19" s="141"/>
      <c r="HM19" s="141"/>
      <c r="HN19" s="141"/>
      <c r="HO19" s="141"/>
      <c r="HP19" s="141"/>
      <c r="HQ19" s="141"/>
      <c r="HR19" s="141"/>
      <c r="HS19" s="141"/>
      <c r="HT19" s="141"/>
      <c r="HU19" s="141"/>
      <c r="HV19" s="141"/>
      <c r="HW19" s="141"/>
      <c r="HX19" s="141"/>
      <c r="HY19" s="141"/>
      <c r="HZ19" s="141"/>
      <c r="IA19" s="141"/>
      <c r="IB19" s="141"/>
      <c r="IC19" s="141"/>
      <c r="ID19" s="141"/>
      <c r="IE19" s="141"/>
      <c r="IF19" s="141"/>
      <c r="IG19" s="141"/>
      <c r="IH19" s="141"/>
      <c r="II19" s="141"/>
      <c r="IJ19" s="141"/>
      <c r="IK19" s="141"/>
      <c r="IL19" s="141"/>
      <c r="IM19" s="141"/>
      <c r="IN19" s="141"/>
      <c r="IO19" s="141"/>
      <c r="IP19" s="141"/>
      <c r="IQ19" s="141"/>
      <c r="IR19" s="141"/>
      <c r="IS19" s="141"/>
      <c r="IT19" s="141"/>
      <c r="IU19" s="141"/>
      <c r="IV19" s="141"/>
    </row>
    <row r="20" spans="1:256" s="142" customFormat="1">
      <c r="A20" s="388"/>
      <c r="B20" s="388"/>
      <c r="C20" s="388"/>
      <c r="D20" s="139"/>
      <c r="E20" s="139"/>
      <c r="F20" s="140"/>
      <c r="G20" s="139"/>
      <c r="H20" s="139"/>
      <c r="I20" s="139"/>
      <c r="J20" s="139"/>
      <c r="K20" s="139"/>
      <c r="L20" s="139"/>
      <c r="M20" s="139"/>
      <c r="N20" s="139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  <c r="GK20" s="141"/>
      <c r="GL20" s="141"/>
      <c r="GM20" s="141"/>
      <c r="GN20" s="141"/>
      <c r="GO20" s="141"/>
      <c r="GP20" s="141"/>
      <c r="GQ20" s="141"/>
      <c r="GR20" s="141"/>
      <c r="GS20" s="141"/>
      <c r="GT20" s="141"/>
      <c r="GU20" s="141"/>
      <c r="GV20" s="141"/>
      <c r="GW20" s="141"/>
      <c r="GX20" s="141"/>
      <c r="GY20" s="141"/>
      <c r="GZ20" s="141"/>
      <c r="HA20" s="141"/>
      <c r="HB20" s="141"/>
      <c r="HC20" s="141"/>
      <c r="HD20" s="141"/>
      <c r="HE20" s="141"/>
      <c r="HF20" s="141"/>
      <c r="HG20" s="141"/>
      <c r="HH20" s="141"/>
      <c r="HI20" s="141"/>
      <c r="HJ20" s="141"/>
      <c r="HK20" s="141"/>
      <c r="HL20" s="141"/>
      <c r="HM20" s="141"/>
      <c r="HN20" s="141"/>
      <c r="HO20" s="141"/>
      <c r="HP20" s="141"/>
      <c r="HQ20" s="141"/>
      <c r="HR20" s="141"/>
      <c r="HS20" s="141"/>
      <c r="HT20" s="141"/>
      <c r="HU20" s="141"/>
      <c r="HV20" s="141"/>
      <c r="HW20" s="141"/>
      <c r="HX20" s="141"/>
      <c r="HY20" s="141"/>
      <c r="HZ20" s="141"/>
      <c r="IA20" s="141"/>
      <c r="IB20" s="141"/>
      <c r="IC20" s="141"/>
      <c r="ID20" s="141"/>
      <c r="IE20" s="141"/>
      <c r="IF20" s="141"/>
      <c r="IG20" s="141"/>
      <c r="IH20" s="141"/>
      <c r="II20" s="141"/>
      <c r="IJ20" s="141"/>
      <c r="IK20" s="141"/>
      <c r="IL20" s="141"/>
      <c r="IM20" s="141"/>
      <c r="IN20" s="141"/>
      <c r="IO20" s="141"/>
      <c r="IP20" s="141"/>
      <c r="IQ20" s="141"/>
      <c r="IR20" s="141"/>
      <c r="IS20" s="141"/>
      <c r="IT20" s="141"/>
      <c r="IU20" s="141"/>
      <c r="IV20" s="141"/>
    </row>
    <row r="21" spans="1:256" s="142" customFormat="1" ht="35.25" customHeight="1">
      <c r="A21" s="388"/>
      <c r="B21" s="388"/>
      <c r="C21" s="388"/>
      <c r="D21" s="139"/>
      <c r="E21" s="139"/>
      <c r="F21" s="140"/>
      <c r="G21" s="139"/>
      <c r="H21" s="139"/>
      <c r="I21" s="139"/>
      <c r="J21" s="139"/>
      <c r="K21" s="139"/>
      <c r="L21" s="139"/>
      <c r="M21" s="139"/>
      <c r="N21" s="139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1"/>
      <c r="ER21" s="141"/>
      <c r="ES21" s="141"/>
      <c r="ET21" s="141"/>
      <c r="EU21" s="141"/>
      <c r="EV21" s="141"/>
      <c r="EW21" s="141"/>
      <c r="EX21" s="141"/>
      <c r="EY21" s="141"/>
      <c r="EZ21" s="141"/>
      <c r="FA21" s="141"/>
      <c r="FB21" s="141"/>
      <c r="FC21" s="141"/>
      <c r="FD21" s="141"/>
      <c r="FE21" s="141"/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1"/>
      <c r="FR21" s="141"/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1"/>
      <c r="GI21" s="141"/>
      <c r="GJ21" s="141"/>
      <c r="GK21" s="141"/>
      <c r="GL21" s="141"/>
      <c r="GM21" s="141"/>
      <c r="GN21" s="141"/>
      <c r="GO21" s="141"/>
      <c r="GP21" s="141"/>
      <c r="GQ21" s="141"/>
      <c r="GR21" s="141"/>
      <c r="GS21" s="141"/>
      <c r="GT21" s="141"/>
      <c r="GU21" s="141"/>
      <c r="GV21" s="141"/>
      <c r="GW21" s="141"/>
      <c r="GX21" s="141"/>
      <c r="GY21" s="141"/>
      <c r="GZ21" s="141"/>
      <c r="HA21" s="141"/>
      <c r="HB21" s="141"/>
      <c r="HC21" s="141"/>
      <c r="HD21" s="141"/>
      <c r="HE21" s="141"/>
      <c r="HF21" s="141"/>
      <c r="HG21" s="141"/>
      <c r="HH21" s="141"/>
      <c r="HI21" s="141"/>
      <c r="HJ21" s="141"/>
      <c r="HK21" s="141"/>
      <c r="HL21" s="141"/>
      <c r="HM21" s="141"/>
      <c r="HN21" s="141"/>
      <c r="HO21" s="141"/>
      <c r="HP21" s="141"/>
      <c r="HQ21" s="141"/>
      <c r="HR21" s="141"/>
      <c r="HS21" s="141"/>
      <c r="HT21" s="141"/>
      <c r="HU21" s="141"/>
      <c r="HV21" s="141"/>
      <c r="HW21" s="141"/>
      <c r="HX21" s="141"/>
      <c r="HY21" s="141"/>
      <c r="HZ21" s="141"/>
      <c r="IA21" s="141"/>
      <c r="IB21" s="141"/>
      <c r="IC21" s="141"/>
      <c r="ID21" s="141"/>
      <c r="IE21" s="141"/>
      <c r="IF21" s="141"/>
      <c r="IG21" s="141"/>
      <c r="IH21" s="141"/>
      <c r="II21" s="141"/>
      <c r="IJ21" s="141"/>
      <c r="IK21" s="141"/>
      <c r="IL21" s="141"/>
      <c r="IM21" s="141"/>
      <c r="IN21" s="141"/>
      <c r="IO21" s="141"/>
      <c r="IP21" s="141"/>
      <c r="IQ21" s="141"/>
      <c r="IR21" s="141"/>
      <c r="IS21" s="141"/>
      <c r="IT21" s="141"/>
      <c r="IU21" s="141"/>
      <c r="IV21" s="141"/>
    </row>
    <row r="22" spans="1:256" s="142" customFormat="1" ht="15">
      <c r="A22" s="387" t="s">
        <v>221</v>
      </c>
      <c r="B22" s="387"/>
      <c r="C22" s="387"/>
      <c r="D22" s="139"/>
      <c r="E22" s="139"/>
      <c r="F22" s="140"/>
      <c r="G22" s="139"/>
      <c r="H22" s="139"/>
      <c r="I22" s="139"/>
      <c r="J22" s="139"/>
      <c r="K22" s="139"/>
      <c r="L22" s="139"/>
      <c r="M22" s="139"/>
      <c r="N22" s="139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1"/>
      <c r="EE22" s="141"/>
      <c r="EF22" s="141"/>
      <c r="EG22" s="141"/>
      <c r="EH22" s="141"/>
      <c r="EI22" s="141"/>
      <c r="EJ22" s="141"/>
      <c r="EK22" s="141"/>
      <c r="EL22" s="141"/>
      <c r="EM22" s="141"/>
      <c r="EN22" s="141"/>
      <c r="EO22" s="141"/>
      <c r="EP22" s="141"/>
      <c r="EQ22" s="141"/>
      <c r="ER22" s="141"/>
      <c r="ES22" s="141"/>
      <c r="ET22" s="141"/>
      <c r="EU22" s="141"/>
      <c r="EV22" s="141"/>
      <c r="EW22" s="141"/>
      <c r="EX22" s="141"/>
      <c r="EY22" s="141"/>
      <c r="EZ22" s="141"/>
      <c r="FA22" s="141"/>
      <c r="FB22" s="141"/>
      <c r="FC22" s="141"/>
      <c r="FD22" s="141"/>
      <c r="FE22" s="141"/>
      <c r="FF22" s="141"/>
      <c r="FG22" s="141"/>
      <c r="FH22" s="141"/>
      <c r="FI22" s="141"/>
      <c r="FJ22" s="141"/>
      <c r="FK22" s="141"/>
      <c r="FL22" s="141"/>
      <c r="FM22" s="141"/>
      <c r="FN22" s="141"/>
      <c r="FO22" s="141"/>
      <c r="FP22" s="141"/>
      <c r="FQ22" s="141"/>
      <c r="FR22" s="141"/>
      <c r="FS22" s="141"/>
      <c r="FT22" s="141"/>
      <c r="FU22" s="141"/>
      <c r="FV22" s="141"/>
      <c r="FW22" s="141"/>
      <c r="FX22" s="141"/>
      <c r="FY22" s="141"/>
      <c r="FZ22" s="141"/>
      <c r="GA22" s="141"/>
      <c r="GB22" s="141"/>
      <c r="GC22" s="141"/>
      <c r="GD22" s="141"/>
      <c r="GE22" s="141"/>
      <c r="GF22" s="141"/>
      <c r="GG22" s="141"/>
      <c r="GH22" s="141"/>
      <c r="GI22" s="141"/>
      <c r="GJ22" s="141"/>
      <c r="GK22" s="141"/>
      <c r="GL22" s="141"/>
      <c r="GM22" s="141"/>
      <c r="GN22" s="141"/>
      <c r="GO22" s="141"/>
      <c r="GP22" s="141"/>
      <c r="GQ22" s="141"/>
      <c r="GR22" s="141"/>
      <c r="GS22" s="141"/>
      <c r="GT22" s="141"/>
      <c r="GU22" s="141"/>
      <c r="GV22" s="141"/>
      <c r="GW22" s="141"/>
      <c r="GX22" s="141"/>
      <c r="GY22" s="141"/>
      <c r="GZ22" s="141"/>
      <c r="HA22" s="141"/>
      <c r="HB22" s="141"/>
      <c r="HC22" s="141"/>
      <c r="HD22" s="141"/>
      <c r="HE22" s="141"/>
      <c r="HF22" s="141"/>
      <c r="HG22" s="141"/>
      <c r="HH22" s="141"/>
      <c r="HI22" s="141"/>
      <c r="HJ22" s="141"/>
      <c r="HK22" s="141"/>
      <c r="HL22" s="141"/>
      <c r="HM22" s="141"/>
      <c r="HN22" s="141"/>
      <c r="HO22" s="141"/>
      <c r="HP22" s="141"/>
      <c r="HQ22" s="141"/>
      <c r="HR22" s="141"/>
      <c r="HS22" s="141"/>
      <c r="HT22" s="141"/>
      <c r="HU22" s="141"/>
      <c r="HV22" s="141"/>
      <c r="HW22" s="141"/>
      <c r="HX22" s="141"/>
      <c r="HY22" s="141"/>
      <c r="HZ22" s="141"/>
      <c r="IA22" s="141"/>
      <c r="IB22" s="141"/>
      <c r="IC22" s="141"/>
      <c r="ID22" s="141"/>
      <c r="IE22" s="141"/>
      <c r="IF22" s="141"/>
      <c r="IG22" s="141"/>
      <c r="IH22" s="141"/>
      <c r="II22" s="141"/>
      <c r="IJ22" s="141"/>
      <c r="IK22" s="141"/>
      <c r="IL22" s="141"/>
      <c r="IM22" s="141"/>
      <c r="IN22" s="141"/>
      <c r="IO22" s="141"/>
      <c r="IP22" s="141"/>
      <c r="IQ22" s="141"/>
      <c r="IR22" s="141"/>
      <c r="IS22" s="141"/>
      <c r="IT22" s="141"/>
      <c r="IU22" s="141"/>
      <c r="IV22" s="141"/>
    </row>
    <row r="23" spans="1:256" s="142" customFormat="1">
      <c r="A23" s="391"/>
      <c r="B23" s="391"/>
      <c r="C23" s="391"/>
      <c r="D23" s="139"/>
      <c r="E23" s="139"/>
      <c r="F23" s="140"/>
      <c r="G23" s="139"/>
      <c r="H23" s="139"/>
      <c r="I23" s="139"/>
      <c r="J23" s="139"/>
      <c r="K23" s="139"/>
      <c r="L23" s="139"/>
      <c r="M23" s="139"/>
      <c r="N23" s="139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  <c r="GE23" s="141"/>
      <c r="GF23" s="141"/>
      <c r="GG23" s="141"/>
      <c r="GH23" s="141"/>
      <c r="GI23" s="141"/>
      <c r="GJ23" s="141"/>
      <c r="GK23" s="141"/>
      <c r="GL23" s="141"/>
      <c r="GM23" s="141"/>
      <c r="GN23" s="141"/>
      <c r="GO23" s="141"/>
      <c r="GP23" s="141"/>
      <c r="GQ23" s="141"/>
      <c r="GR23" s="141"/>
      <c r="GS23" s="141"/>
      <c r="GT23" s="141"/>
      <c r="GU23" s="141"/>
      <c r="GV23" s="141"/>
      <c r="GW23" s="141"/>
      <c r="GX23" s="141"/>
      <c r="GY23" s="141"/>
      <c r="GZ23" s="141"/>
      <c r="HA23" s="141"/>
      <c r="HB23" s="141"/>
      <c r="HC23" s="141"/>
      <c r="HD23" s="141"/>
      <c r="HE23" s="141"/>
      <c r="HF23" s="141"/>
      <c r="HG23" s="141"/>
      <c r="HH23" s="141"/>
      <c r="HI23" s="141"/>
      <c r="HJ23" s="141"/>
      <c r="HK23" s="141"/>
      <c r="HL23" s="141"/>
      <c r="HM23" s="141"/>
      <c r="HN23" s="141"/>
      <c r="HO23" s="141"/>
      <c r="HP23" s="141"/>
      <c r="HQ23" s="141"/>
      <c r="HR23" s="141"/>
      <c r="HS23" s="141"/>
      <c r="HT23" s="141"/>
      <c r="HU23" s="141"/>
      <c r="HV23" s="141"/>
      <c r="HW23" s="141"/>
      <c r="HX23" s="141"/>
      <c r="HY23" s="141"/>
      <c r="HZ23" s="141"/>
      <c r="IA23" s="141"/>
      <c r="IB23" s="141"/>
      <c r="IC23" s="141"/>
      <c r="ID23" s="141"/>
      <c r="IE23" s="141"/>
      <c r="IF23" s="141"/>
      <c r="IG23" s="141"/>
      <c r="IH23" s="141"/>
      <c r="II23" s="141"/>
      <c r="IJ23" s="141"/>
      <c r="IK23" s="141"/>
      <c r="IL23" s="141"/>
      <c r="IM23" s="141"/>
      <c r="IN23" s="141"/>
      <c r="IO23" s="141"/>
      <c r="IP23" s="141"/>
      <c r="IQ23" s="141"/>
      <c r="IR23" s="141"/>
      <c r="IS23" s="141"/>
      <c r="IT23" s="141"/>
      <c r="IU23" s="141"/>
      <c r="IV23" s="141"/>
    </row>
    <row r="24" spans="1:256" s="142" customFormat="1" ht="15">
      <c r="A24" s="392" t="s">
        <v>222</v>
      </c>
      <c r="B24" s="392"/>
      <c r="C24" s="147">
        <f>RESUMO!D17</f>
        <v>234522.08000000002</v>
      </c>
      <c r="D24" s="139"/>
      <c r="E24" s="148">
        <f>E26/12</f>
        <v>1452416.6666666667</v>
      </c>
      <c r="F24" s="149">
        <f>E24-C24</f>
        <v>1217894.5866666667</v>
      </c>
      <c r="G24" s="150"/>
      <c r="H24" s="139"/>
      <c r="I24" s="139"/>
      <c r="J24" s="139"/>
      <c r="K24" s="139"/>
      <c r="L24" s="139"/>
      <c r="M24" s="139"/>
      <c r="N24" s="139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1"/>
      <c r="GH24" s="141"/>
      <c r="GI24" s="141"/>
      <c r="GJ24" s="141"/>
      <c r="GK24" s="141"/>
      <c r="GL24" s="141"/>
      <c r="GM24" s="141"/>
      <c r="GN24" s="141"/>
      <c r="GO24" s="141"/>
      <c r="GP24" s="141"/>
      <c r="GQ24" s="141"/>
      <c r="GR24" s="141"/>
      <c r="GS24" s="141"/>
      <c r="GT24" s="141"/>
      <c r="GU24" s="141"/>
      <c r="GV24" s="141"/>
      <c r="GW24" s="141"/>
      <c r="GX24" s="141"/>
      <c r="GY24" s="141"/>
      <c r="GZ24" s="141"/>
      <c r="HA24" s="141"/>
      <c r="HB24" s="141"/>
      <c r="HC24" s="141"/>
      <c r="HD24" s="141"/>
      <c r="HE24" s="141"/>
      <c r="HF24" s="141"/>
      <c r="HG24" s="141"/>
      <c r="HH24" s="141"/>
      <c r="HI24" s="141"/>
      <c r="HJ24" s="141"/>
      <c r="HK24" s="141"/>
      <c r="HL24" s="141"/>
      <c r="HM24" s="141"/>
      <c r="HN24" s="141"/>
      <c r="HO24" s="141"/>
      <c r="HP24" s="141"/>
      <c r="HQ24" s="141"/>
      <c r="HR24" s="141"/>
      <c r="HS24" s="141"/>
      <c r="HT24" s="141"/>
      <c r="HU24" s="141"/>
      <c r="HV24" s="141"/>
      <c r="HW24" s="141"/>
      <c r="HX24" s="141"/>
      <c r="HY24" s="141"/>
      <c r="HZ24" s="141"/>
      <c r="IA24" s="141"/>
      <c r="IB24" s="141"/>
      <c r="IC24" s="141"/>
      <c r="ID24" s="141"/>
      <c r="IE24" s="141"/>
      <c r="IF24" s="141"/>
      <c r="IG24" s="141"/>
      <c r="IH24" s="141"/>
      <c r="II24" s="141"/>
      <c r="IJ24" s="141"/>
      <c r="IK24" s="141"/>
      <c r="IL24" s="141"/>
      <c r="IM24" s="141"/>
      <c r="IN24" s="141"/>
      <c r="IO24" s="141"/>
      <c r="IP24" s="141"/>
      <c r="IQ24" s="141"/>
      <c r="IR24" s="141"/>
      <c r="IS24" s="141"/>
      <c r="IT24" s="141"/>
      <c r="IU24" s="141"/>
      <c r="IV24" s="141"/>
    </row>
    <row r="25" spans="1:256" s="142" customFormat="1">
      <c r="A25" s="386" t="e">
        <f ca="1">[5]!VExtenso(C24)</f>
        <v>#NAME?</v>
      </c>
      <c r="B25" s="386"/>
      <c r="C25" s="386"/>
      <c r="D25" s="139"/>
      <c r="E25" s="140"/>
      <c r="F25" s="140"/>
      <c r="G25" s="150"/>
      <c r="H25" s="139"/>
      <c r="I25" s="139"/>
      <c r="J25" s="139"/>
      <c r="K25" s="139"/>
      <c r="L25" s="139"/>
      <c r="M25" s="139"/>
      <c r="N25" s="139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  <c r="GE25" s="141"/>
      <c r="GF25" s="141"/>
      <c r="GG25" s="141"/>
      <c r="GH25" s="141"/>
      <c r="GI25" s="141"/>
      <c r="GJ25" s="141"/>
      <c r="GK25" s="141"/>
      <c r="GL25" s="141"/>
      <c r="GM25" s="141"/>
      <c r="GN25" s="141"/>
      <c r="GO25" s="141"/>
      <c r="GP25" s="141"/>
      <c r="GQ25" s="141"/>
      <c r="GR25" s="141"/>
      <c r="GS25" s="141"/>
      <c r="GT25" s="141"/>
      <c r="GU25" s="141"/>
      <c r="GV25" s="141"/>
      <c r="GW25" s="141"/>
      <c r="GX25" s="141"/>
      <c r="GY25" s="141"/>
      <c r="GZ25" s="141"/>
      <c r="HA25" s="141"/>
      <c r="HB25" s="141"/>
      <c r="HC25" s="141"/>
      <c r="HD25" s="141"/>
      <c r="HE25" s="141"/>
      <c r="HF25" s="141"/>
      <c r="HG25" s="141"/>
      <c r="HH25" s="141"/>
      <c r="HI25" s="141"/>
      <c r="HJ25" s="141"/>
      <c r="HK25" s="141"/>
      <c r="HL25" s="141"/>
      <c r="HM25" s="141"/>
      <c r="HN25" s="141"/>
      <c r="HO25" s="141"/>
      <c r="HP25" s="141"/>
      <c r="HQ25" s="141"/>
      <c r="HR25" s="141"/>
      <c r="HS25" s="141"/>
      <c r="HT25" s="141"/>
      <c r="HU25" s="141"/>
      <c r="HV25" s="141"/>
      <c r="HW25" s="141"/>
      <c r="HX25" s="141"/>
      <c r="HY25" s="141"/>
      <c r="HZ25" s="141"/>
      <c r="IA25" s="141"/>
      <c r="IB25" s="141"/>
      <c r="IC25" s="141"/>
      <c r="ID25" s="141"/>
      <c r="IE25" s="141"/>
      <c r="IF25" s="141"/>
      <c r="IG25" s="141"/>
      <c r="IH25" s="141"/>
      <c r="II25" s="141"/>
      <c r="IJ25" s="141"/>
      <c r="IK25" s="141"/>
      <c r="IL25" s="141"/>
      <c r="IM25" s="141"/>
      <c r="IN25" s="141"/>
      <c r="IO25" s="141"/>
      <c r="IP25" s="141"/>
      <c r="IQ25" s="141"/>
      <c r="IR25" s="141"/>
      <c r="IS25" s="141"/>
      <c r="IT25" s="141"/>
      <c r="IU25" s="141"/>
      <c r="IV25" s="141"/>
    </row>
    <row r="26" spans="1:256" s="142" customFormat="1" ht="15">
      <c r="A26" s="392" t="s">
        <v>223</v>
      </c>
      <c r="B26" s="392"/>
      <c r="C26" s="147">
        <f>RESUMO!D18</f>
        <v>2814264.96</v>
      </c>
      <c r="D26" s="151">
        <v>3778837.18</v>
      </c>
      <c r="E26" s="152">
        <v>17429000</v>
      </c>
      <c r="F26" s="149">
        <f>E26-C26</f>
        <v>14614735.039999999</v>
      </c>
      <c r="G26" s="150"/>
      <c r="H26" s="139"/>
      <c r="I26" s="139"/>
      <c r="J26" s="139"/>
      <c r="K26" s="139"/>
      <c r="L26" s="139"/>
      <c r="M26" s="139"/>
      <c r="N26" s="139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  <c r="FF26" s="141"/>
      <c r="FG26" s="141"/>
      <c r="FH26" s="141"/>
      <c r="FI26" s="141"/>
      <c r="FJ26" s="141"/>
      <c r="FK26" s="141"/>
      <c r="FL26" s="141"/>
      <c r="FM26" s="141"/>
      <c r="FN26" s="141"/>
      <c r="FO26" s="141"/>
      <c r="FP26" s="141"/>
      <c r="FQ26" s="141"/>
      <c r="FR26" s="141"/>
      <c r="FS26" s="141"/>
      <c r="FT26" s="141"/>
      <c r="FU26" s="141"/>
      <c r="FV26" s="141"/>
      <c r="FW26" s="141"/>
      <c r="FX26" s="141"/>
      <c r="FY26" s="141"/>
      <c r="FZ26" s="141"/>
      <c r="GA26" s="141"/>
      <c r="GB26" s="141"/>
      <c r="GC26" s="141"/>
      <c r="GD26" s="141"/>
      <c r="GE26" s="141"/>
      <c r="GF26" s="141"/>
      <c r="GG26" s="141"/>
      <c r="GH26" s="141"/>
      <c r="GI26" s="141"/>
      <c r="GJ26" s="141"/>
      <c r="GK26" s="141"/>
      <c r="GL26" s="141"/>
      <c r="GM26" s="141"/>
      <c r="GN26" s="141"/>
      <c r="GO26" s="141"/>
      <c r="GP26" s="141"/>
      <c r="GQ26" s="141"/>
      <c r="GR26" s="141"/>
      <c r="GS26" s="141"/>
      <c r="GT26" s="141"/>
      <c r="GU26" s="141"/>
      <c r="GV26" s="141"/>
      <c r="GW26" s="141"/>
      <c r="GX26" s="141"/>
      <c r="GY26" s="141"/>
      <c r="GZ26" s="141"/>
      <c r="HA26" s="141"/>
      <c r="HB26" s="141"/>
      <c r="HC26" s="141"/>
      <c r="HD26" s="141"/>
      <c r="HE26" s="141"/>
      <c r="HF26" s="141"/>
      <c r="HG26" s="141"/>
      <c r="HH26" s="141"/>
      <c r="HI26" s="141"/>
      <c r="HJ26" s="141"/>
      <c r="HK26" s="141"/>
      <c r="HL26" s="141"/>
      <c r="HM26" s="141"/>
      <c r="HN26" s="141"/>
      <c r="HO26" s="141"/>
      <c r="HP26" s="141"/>
      <c r="HQ26" s="141"/>
      <c r="HR26" s="141"/>
      <c r="HS26" s="141"/>
      <c r="HT26" s="141"/>
      <c r="HU26" s="141"/>
      <c r="HV26" s="141"/>
      <c r="HW26" s="141"/>
      <c r="HX26" s="141"/>
      <c r="HY26" s="141"/>
      <c r="HZ26" s="141"/>
      <c r="IA26" s="141"/>
      <c r="IB26" s="141"/>
      <c r="IC26" s="141"/>
      <c r="ID26" s="141"/>
      <c r="IE26" s="141"/>
      <c r="IF26" s="141"/>
      <c r="IG26" s="141"/>
      <c r="IH26" s="141"/>
      <c r="II26" s="141"/>
      <c r="IJ26" s="141"/>
      <c r="IK26" s="141"/>
      <c r="IL26" s="141"/>
      <c r="IM26" s="141"/>
      <c r="IN26" s="141"/>
      <c r="IO26" s="141"/>
      <c r="IP26" s="141"/>
      <c r="IQ26" s="141"/>
      <c r="IR26" s="141"/>
      <c r="IS26" s="141"/>
      <c r="IT26" s="141"/>
      <c r="IU26" s="141"/>
      <c r="IV26" s="141"/>
    </row>
    <row r="27" spans="1:256" s="142" customFormat="1">
      <c r="A27" s="386" t="e">
        <f ca="1">[5]!VExtenso(C26)</f>
        <v>#NAME?</v>
      </c>
      <c r="B27" s="386"/>
      <c r="C27" s="386"/>
      <c r="D27" s="153"/>
      <c r="E27" s="154"/>
      <c r="F27" s="140"/>
      <c r="G27" s="150"/>
      <c r="H27" s="139"/>
      <c r="I27" s="139"/>
      <c r="J27" s="139"/>
      <c r="K27" s="139"/>
      <c r="L27" s="139"/>
      <c r="M27" s="139"/>
      <c r="N27" s="139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  <c r="FF27" s="141"/>
      <c r="FG27" s="141"/>
      <c r="FH27" s="141"/>
      <c r="FI27" s="141"/>
      <c r="FJ27" s="141"/>
      <c r="FK27" s="141"/>
      <c r="FL27" s="141"/>
      <c r="FM27" s="141"/>
      <c r="FN27" s="141"/>
      <c r="FO27" s="141"/>
      <c r="FP27" s="141"/>
      <c r="FQ27" s="141"/>
      <c r="FR27" s="141"/>
      <c r="FS27" s="141"/>
      <c r="FT27" s="141"/>
      <c r="FU27" s="141"/>
      <c r="FV27" s="141"/>
      <c r="FW27" s="141"/>
      <c r="FX27" s="141"/>
      <c r="FY27" s="141"/>
      <c r="FZ27" s="141"/>
      <c r="GA27" s="141"/>
      <c r="GB27" s="141"/>
      <c r="GC27" s="141"/>
      <c r="GD27" s="141"/>
      <c r="GE27" s="141"/>
      <c r="GF27" s="141"/>
      <c r="GG27" s="141"/>
      <c r="GH27" s="141"/>
      <c r="GI27" s="141"/>
      <c r="GJ27" s="141"/>
      <c r="GK27" s="141"/>
      <c r="GL27" s="141"/>
      <c r="GM27" s="141"/>
      <c r="GN27" s="141"/>
      <c r="GO27" s="141"/>
      <c r="GP27" s="141"/>
      <c r="GQ27" s="141"/>
      <c r="GR27" s="141"/>
      <c r="GS27" s="141"/>
      <c r="GT27" s="141"/>
      <c r="GU27" s="141"/>
      <c r="GV27" s="141"/>
      <c r="GW27" s="141"/>
      <c r="GX27" s="141"/>
      <c r="GY27" s="141"/>
      <c r="GZ27" s="141"/>
      <c r="HA27" s="141"/>
      <c r="HB27" s="141"/>
      <c r="HC27" s="141"/>
      <c r="HD27" s="141"/>
      <c r="HE27" s="141"/>
      <c r="HF27" s="141"/>
      <c r="HG27" s="141"/>
      <c r="HH27" s="141"/>
      <c r="HI27" s="141"/>
      <c r="HJ27" s="141"/>
      <c r="HK27" s="141"/>
      <c r="HL27" s="141"/>
      <c r="HM27" s="141"/>
      <c r="HN27" s="141"/>
      <c r="HO27" s="141"/>
      <c r="HP27" s="141"/>
      <c r="HQ27" s="141"/>
      <c r="HR27" s="141"/>
      <c r="HS27" s="141"/>
      <c r="HT27" s="141"/>
      <c r="HU27" s="141"/>
      <c r="HV27" s="141"/>
      <c r="HW27" s="141"/>
      <c r="HX27" s="141"/>
      <c r="HY27" s="141"/>
      <c r="HZ27" s="141"/>
      <c r="IA27" s="141"/>
      <c r="IB27" s="141"/>
      <c r="IC27" s="141"/>
      <c r="ID27" s="141"/>
      <c r="IE27" s="141"/>
      <c r="IF27" s="141"/>
      <c r="IG27" s="141"/>
      <c r="IH27" s="141"/>
      <c r="II27" s="141"/>
      <c r="IJ27" s="141"/>
      <c r="IK27" s="141"/>
      <c r="IL27" s="141"/>
      <c r="IM27" s="141"/>
      <c r="IN27" s="141"/>
      <c r="IO27" s="141"/>
      <c r="IP27" s="141"/>
      <c r="IQ27" s="141"/>
      <c r="IR27" s="141"/>
      <c r="IS27" s="141"/>
      <c r="IT27" s="141"/>
      <c r="IU27" s="141"/>
      <c r="IV27" s="141"/>
    </row>
    <row r="28" spans="1:256" s="142" customFormat="1" ht="15">
      <c r="A28" s="143"/>
      <c r="B28" s="143"/>
      <c r="C28" s="143"/>
      <c r="D28" s="150"/>
      <c r="E28" s="139"/>
      <c r="F28" s="140"/>
      <c r="G28" s="139"/>
      <c r="H28" s="139"/>
      <c r="I28" s="139"/>
      <c r="J28" s="139"/>
      <c r="K28" s="139"/>
      <c r="L28" s="139"/>
      <c r="M28" s="139"/>
      <c r="N28" s="139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1"/>
      <c r="ET28" s="141"/>
      <c r="EU28" s="141"/>
      <c r="EV28" s="141"/>
      <c r="EW28" s="141"/>
      <c r="EX28" s="141"/>
      <c r="EY28" s="141"/>
      <c r="EZ28" s="141"/>
      <c r="FA28" s="141"/>
      <c r="FB28" s="141"/>
      <c r="FC28" s="141"/>
      <c r="FD28" s="141"/>
      <c r="FE28" s="141"/>
      <c r="FF28" s="141"/>
      <c r="FG28" s="141"/>
      <c r="FH28" s="141"/>
      <c r="FI28" s="141"/>
      <c r="FJ28" s="141"/>
      <c r="FK28" s="141"/>
      <c r="FL28" s="141"/>
      <c r="FM28" s="141"/>
      <c r="FN28" s="141"/>
      <c r="FO28" s="141"/>
      <c r="FP28" s="141"/>
      <c r="FQ28" s="141"/>
      <c r="FR28" s="141"/>
      <c r="FS28" s="141"/>
      <c r="FT28" s="141"/>
      <c r="FU28" s="141"/>
      <c r="FV28" s="141"/>
      <c r="FW28" s="141"/>
      <c r="FX28" s="141"/>
      <c r="FY28" s="141"/>
      <c r="FZ28" s="141"/>
      <c r="GA28" s="141"/>
      <c r="GB28" s="141"/>
      <c r="GC28" s="141"/>
      <c r="GD28" s="141"/>
      <c r="GE28" s="141"/>
      <c r="GF28" s="141"/>
      <c r="GG28" s="141"/>
      <c r="GH28" s="141"/>
      <c r="GI28" s="141"/>
      <c r="GJ28" s="141"/>
      <c r="GK28" s="141"/>
      <c r="GL28" s="141"/>
      <c r="GM28" s="141"/>
      <c r="GN28" s="141"/>
      <c r="GO28" s="141"/>
      <c r="GP28" s="141"/>
      <c r="GQ28" s="141"/>
      <c r="GR28" s="141"/>
      <c r="GS28" s="141"/>
      <c r="GT28" s="141"/>
      <c r="GU28" s="141"/>
      <c r="GV28" s="141"/>
      <c r="GW28" s="141"/>
      <c r="GX28" s="141"/>
      <c r="GY28" s="141"/>
      <c r="GZ28" s="141"/>
      <c r="HA28" s="141"/>
      <c r="HB28" s="141"/>
      <c r="HC28" s="141"/>
      <c r="HD28" s="141"/>
      <c r="HE28" s="141"/>
      <c r="HF28" s="141"/>
      <c r="HG28" s="141"/>
      <c r="HH28" s="141"/>
      <c r="HI28" s="141"/>
      <c r="HJ28" s="141"/>
      <c r="HK28" s="141"/>
      <c r="HL28" s="141"/>
      <c r="HM28" s="141"/>
      <c r="HN28" s="141"/>
      <c r="HO28" s="141"/>
      <c r="HP28" s="141"/>
      <c r="HQ28" s="141"/>
      <c r="HR28" s="141"/>
      <c r="HS28" s="141"/>
      <c r="HT28" s="141"/>
      <c r="HU28" s="141"/>
      <c r="HV28" s="141"/>
      <c r="HW28" s="141"/>
      <c r="HX28" s="141"/>
      <c r="HY28" s="141"/>
      <c r="HZ28" s="141"/>
      <c r="IA28" s="141"/>
      <c r="IB28" s="141"/>
      <c r="IC28" s="141"/>
      <c r="ID28" s="141"/>
      <c r="IE28" s="141"/>
      <c r="IF28" s="141"/>
      <c r="IG28" s="141"/>
      <c r="IH28" s="141"/>
      <c r="II28" s="141"/>
      <c r="IJ28" s="141"/>
      <c r="IK28" s="141"/>
      <c r="IL28" s="141"/>
      <c r="IM28" s="141"/>
      <c r="IN28" s="141"/>
      <c r="IO28" s="141"/>
      <c r="IP28" s="141"/>
      <c r="IQ28" s="141"/>
      <c r="IR28" s="141"/>
      <c r="IS28" s="141"/>
      <c r="IT28" s="141"/>
      <c r="IU28" s="141"/>
      <c r="IV28" s="141"/>
    </row>
    <row r="29" spans="1:256" s="142" customFormat="1" ht="15">
      <c r="A29" s="387" t="s">
        <v>224</v>
      </c>
      <c r="B29" s="387"/>
      <c r="C29" s="387"/>
      <c r="D29" s="139"/>
      <c r="E29" s="139"/>
      <c r="F29" s="140"/>
      <c r="G29" s="139"/>
      <c r="H29" s="139"/>
      <c r="I29" s="139"/>
      <c r="J29" s="139"/>
      <c r="K29" s="139"/>
      <c r="L29" s="139"/>
      <c r="M29" s="139"/>
      <c r="N29" s="139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  <c r="EG29" s="141"/>
      <c r="EH29" s="141"/>
      <c r="EI29" s="141"/>
      <c r="EJ29" s="141"/>
      <c r="EK29" s="141"/>
      <c r="EL29" s="141"/>
      <c r="EM29" s="141"/>
      <c r="EN29" s="141"/>
      <c r="EO29" s="141"/>
      <c r="EP29" s="141"/>
      <c r="EQ29" s="141"/>
      <c r="ER29" s="141"/>
      <c r="ES29" s="141"/>
      <c r="ET29" s="141"/>
      <c r="EU29" s="141"/>
      <c r="EV29" s="141"/>
      <c r="EW29" s="141"/>
      <c r="EX29" s="141"/>
      <c r="EY29" s="141"/>
      <c r="EZ29" s="141"/>
      <c r="FA29" s="141"/>
      <c r="FB29" s="141"/>
      <c r="FC29" s="141"/>
      <c r="FD29" s="141"/>
      <c r="FE29" s="141"/>
      <c r="FF29" s="141"/>
      <c r="FG29" s="141"/>
      <c r="FH29" s="141"/>
      <c r="FI29" s="141"/>
      <c r="FJ29" s="141"/>
      <c r="FK29" s="141"/>
      <c r="FL29" s="141"/>
      <c r="FM29" s="141"/>
      <c r="FN29" s="141"/>
      <c r="FO29" s="141"/>
      <c r="FP29" s="141"/>
      <c r="FQ29" s="141"/>
      <c r="FR29" s="141"/>
      <c r="FS29" s="141"/>
      <c r="FT29" s="141"/>
      <c r="FU29" s="141"/>
      <c r="FV29" s="141"/>
      <c r="FW29" s="141"/>
      <c r="FX29" s="141"/>
      <c r="FY29" s="141"/>
      <c r="FZ29" s="141"/>
      <c r="GA29" s="141"/>
      <c r="GB29" s="141"/>
      <c r="GC29" s="141"/>
      <c r="GD29" s="141"/>
      <c r="GE29" s="141"/>
      <c r="GF29" s="141"/>
      <c r="GG29" s="141"/>
      <c r="GH29" s="141"/>
      <c r="GI29" s="141"/>
      <c r="GJ29" s="141"/>
      <c r="GK29" s="141"/>
      <c r="GL29" s="141"/>
      <c r="GM29" s="141"/>
      <c r="GN29" s="141"/>
      <c r="GO29" s="141"/>
      <c r="GP29" s="141"/>
      <c r="GQ29" s="141"/>
      <c r="GR29" s="141"/>
      <c r="GS29" s="141"/>
      <c r="GT29" s="141"/>
      <c r="GU29" s="141"/>
      <c r="GV29" s="141"/>
      <c r="GW29" s="141"/>
      <c r="GX29" s="141"/>
      <c r="GY29" s="141"/>
      <c r="GZ29" s="141"/>
      <c r="HA29" s="141"/>
      <c r="HB29" s="141"/>
      <c r="HC29" s="141"/>
      <c r="HD29" s="141"/>
      <c r="HE29" s="141"/>
      <c r="HF29" s="141"/>
      <c r="HG29" s="141"/>
      <c r="HH29" s="141"/>
      <c r="HI29" s="141"/>
      <c r="HJ29" s="141"/>
      <c r="HK29" s="141"/>
      <c r="HL29" s="141"/>
      <c r="HM29" s="141"/>
      <c r="HN29" s="141"/>
      <c r="HO29" s="141"/>
      <c r="HP29" s="141"/>
      <c r="HQ29" s="141"/>
      <c r="HR29" s="141"/>
      <c r="HS29" s="141"/>
      <c r="HT29" s="141"/>
      <c r="HU29" s="141"/>
      <c r="HV29" s="141"/>
      <c r="HW29" s="141"/>
      <c r="HX29" s="141"/>
      <c r="HY29" s="141"/>
      <c r="HZ29" s="141"/>
      <c r="IA29" s="141"/>
      <c r="IB29" s="141"/>
      <c r="IC29" s="141"/>
      <c r="ID29" s="141"/>
      <c r="IE29" s="141"/>
      <c r="IF29" s="141"/>
      <c r="IG29" s="141"/>
      <c r="IH29" s="141"/>
      <c r="II29" s="141"/>
      <c r="IJ29" s="141"/>
      <c r="IK29" s="141"/>
      <c r="IL29" s="141"/>
      <c r="IM29" s="141"/>
      <c r="IN29" s="141"/>
      <c r="IO29" s="141"/>
      <c r="IP29" s="141"/>
      <c r="IQ29" s="141"/>
      <c r="IR29" s="141"/>
      <c r="IS29" s="141"/>
      <c r="IT29" s="141"/>
      <c r="IU29" s="141"/>
      <c r="IV29" s="141"/>
    </row>
    <row r="30" spans="1:256" s="142" customFormat="1">
      <c r="A30" s="388" t="s">
        <v>253</v>
      </c>
      <c r="B30" s="388"/>
      <c r="C30" s="388"/>
      <c r="D30" s="139"/>
      <c r="E30" s="139"/>
      <c r="F30" s="140"/>
      <c r="G30" s="139"/>
      <c r="H30" s="139"/>
      <c r="I30" s="139"/>
      <c r="J30" s="139"/>
      <c r="K30" s="139"/>
      <c r="L30" s="139"/>
      <c r="M30" s="139"/>
      <c r="N30" s="139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1"/>
      <c r="EF30" s="141"/>
      <c r="EG30" s="141"/>
      <c r="EH30" s="141"/>
      <c r="EI30" s="141"/>
      <c r="EJ30" s="141"/>
      <c r="EK30" s="141"/>
      <c r="EL30" s="141"/>
      <c r="EM30" s="141"/>
      <c r="EN30" s="141"/>
      <c r="EO30" s="141"/>
      <c r="EP30" s="141"/>
      <c r="EQ30" s="141"/>
      <c r="ER30" s="141"/>
      <c r="ES30" s="141"/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1"/>
      <c r="FE30" s="141"/>
      <c r="FF30" s="141"/>
      <c r="FG30" s="141"/>
      <c r="FH30" s="141"/>
      <c r="FI30" s="141"/>
      <c r="FJ30" s="141"/>
      <c r="FK30" s="141"/>
      <c r="FL30" s="141"/>
      <c r="FM30" s="141"/>
      <c r="FN30" s="141"/>
      <c r="FO30" s="141"/>
      <c r="FP30" s="141"/>
      <c r="FQ30" s="141"/>
      <c r="FR30" s="141"/>
      <c r="FS30" s="141"/>
      <c r="FT30" s="141"/>
      <c r="FU30" s="141"/>
      <c r="FV30" s="141"/>
      <c r="FW30" s="141"/>
      <c r="FX30" s="141"/>
      <c r="FY30" s="141"/>
      <c r="FZ30" s="141"/>
      <c r="GA30" s="141"/>
      <c r="GB30" s="141"/>
      <c r="GC30" s="141"/>
      <c r="GD30" s="141"/>
      <c r="GE30" s="141"/>
      <c r="GF30" s="141"/>
      <c r="GG30" s="141"/>
      <c r="GH30" s="141"/>
      <c r="GI30" s="141"/>
      <c r="GJ30" s="141"/>
      <c r="GK30" s="141"/>
      <c r="GL30" s="141"/>
      <c r="GM30" s="141"/>
      <c r="GN30" s="141"/>
      <c r="GO30" s="141"/>
      <c r="GP30" s="141"/>
      <c r="GQ30" s="141"/>
      <c r="GR30" s="141"/>
      <c r="GS30" s="141"/>
      <c r="GT30" s="141"/>
      <c r="GU30" s="141"/>
      <c r="GV30" s="141"/>
      <c r="GW30" s="141"/>
      <c r="GX30" s="141"/>
      <c r="GY30" s="141"/>
      <c r="GZ30" s="141"/>
      <c r="HA30" s="141"/>
      <c r="HB30" s="141"/>
      <c r="HC30" s="141"/>
      <c r="HD30" s="141"/>
      <c r="HE30" s="141"/>
      <c r="HF30" s="141"/>
      <c r="HG30" s="141"/>
      <c r="HH30" s="141"/>
      <c r="HI30" s="141"/>
      <c r="HJ30" s="141"/>
      <c r="HK30" s="141"/>
      <c r="HL30" s="141"/>
      <c r="HM30" s="141"/>
      <c r="HN30" s="141"/>
      <c r="HO30" s="141"/>
      <c r="HP30" s="141"/>
      <c r="HQ30" s="141"/>
      <c r="HR30" s="141"/>
      <c r="HS30" s="141"/>
      <c r="HT30" s="141"/>
      <c r="HU30" s="141"/>
      <c r="HV30" s="141"/>
      <c r="HW30" s="141"/>
      <c r="HX30" s="141"/>
      <c r="HY30" s="141"/>
      <c r="HZ30" s="141"/>
      <c r="IA30" s="141"/>
      <c r="IB30" s="141"/>
      <c r="IC30" s="141"/>
      <c r="ID30" s="141"/>
      <c r="IE30" s="141"/>
      <c r="IF30" s="141"/>
      <c r="IG30" s="141"/>
      <c r="IH30" s="141"/>
      <c r="II30" s="141"/>
      <c r="IJ30" s="141"/>
      <c r="IK30" s="141"/>
      <c r="IL30" s="141"/>
      <c r="IM30" s="141"/>
      <c r="IN30" s="141"/>
      <c r="IO30" s="141"/>
      <c r="IP30" s="141"/>
      <c r="IQ30" s="141"/>
      <c r="IR30" s="141"/>
      <c r="IS30" s="141"/>
      <c r="IT30" s="141"/>
      <c r="IU30" s="141"/>
      <c r="IV30" s="141"/>
    </row>
    <row r="31" spans="1:256" s="142" customFormat="1" ht="15">
      <c r="A31" s="387" t="s">
        <v>225</v>
      </c>
      <c r="B31" s="387"/>
      <c r="C31" s="387"/>
      <c r="D31" s="139"/>
      <c r="E31" s="139"/>
      <c r="F31" s="140"/>
      <c r="G31" s="139"/>
      <c r="H31" s="139"/>
      <c r="I31" s="139"/>
      <c r="J31" s="139"/>
      <c r="K31" s="139"/>
      <c r="L31" s="139"/>
      <c r="M31" s="139"/>
      <c r="N31" s="139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s="142" customFormat="1">
      <c r="A32" s="388" t="s">
        <v>243</v>
      </c>
      <c r="B32" s="388"/>
      <c r="C32" s="388"/>
      <c r="D32" s="139"/>
      <c r="E32" s="139"/>
      <c r="F32" s="140"/>
      <c r="G32" s="139"/>
      <c r="H32" s="139"/>
      <c r="I32" s="139"/>
      <c r="J32" s="139"/>
      <c r="K32" s="139"/>
      <c r="L32" s="139"/>
      <c r="M32" s="139"/>
      <c r="N32" s="139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1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1"/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1"/>
      <c r="EZ32" s="141"/>
      <c r="FA32" s="141"/>
      <c r="FB32" s="141"/>
      <c r="FC32" s="141"/>
      <c r="FD32" s="141"/>
      <c r="FE32" s="141"/>
      <c r="FF32" s="141"/>
      <c r="FG32" s="141"/>
      <c r="FH32" s="141"/>
      <c r="FI32" s="141"/>
      <c r="FJ32" s="141"/>
      <c r="FK32" s="141"/>
      <c r="FL32" s="141"/>
      <c r="FM32" s="141"/>
      <c r="FN32" s="141"/>
      <c r="FO32" s="141"/>
      <c r="FP32" s="141"/>
      <c r="FQ32" s="141"/>
      <c r="FR32" s="141"/>
      <c r="FS32" s="141"/>
      <c r="FT32" s="141"/>
      <c r="FU32" s="141"/>
      <c r="FV32" s="141"/>
      <c r="FW32" s="141"/>
      <c r="FX32" s="141"/>
      <c r="FY32" s="141"/>
      <c r="FZ32" s="141"/>
      <c r="GA32" s="141"/>
      <c r="GB32" s="141"/>
      <c r="GC32" s="141"/>
      <c r="GD32" s="141"/>
      <c r="GE32" s="141"/>
      <c r="GF32" s="141"/>
      <c r="GG32" s="141"/>
      <c r="GH32" s="141"/>
      <c r="GI32" s="141"/>
      <c r="GJ32" s="141"/>
      <c r="GK32" s="141"/>
      <c r="GL32" s="141"/>
      <c r="GM32" s="141"/>
      <c r="GN32" s="141"/>
      <c r="GO32" s="141"/>
      <c r="GP32" s="141"/>
      <c r="GQ32" s="141"/>
      <c r="GR32" s="141"/>
      <c r="GS32" s="141"/>
      <c r="GT32" s="141"/>
      <c r="GU32" s="141"/>
      <c r="GV32" s="141"/>
      <c r="GW32" s="141"/>
      <c r="GX32" s="141"/>
      <c r="GY32" s="141"/>
      <c r="GZ32" s="141"/>
      <c r="HA32" s="141"/>
      <c r="HB32" s="141"/>
      <c r="HC32" s="141"/>
      <c r="HD32" s="141"/>
      <c r="HE32" s="141"/>
      <c r="HF32" s="141"/>
      <c r="HG32" s="141"/>
      <c r="HH32" s="141"/>
      <c r="HI32" s="141"/>
      <c r="HJ32" s="141"/>
      <c r="HK32" s="141"/>
      <c r="HL32" s="141"/>
      <c r="HM32" s="141"/>
      <c r="HN32" s="141"/>
      <c r="HO32" s="141"/>
      <c r="HP32" s="141"/>
      <c r="HQ32" s="141"/>
      <c r="HR32" s="141"/>
      <c r="HS32" s="141"/>
      <c r="HT32" s="141"/>
      <c r="HU32" s="141"/>
      <c r="HV32" s="141"/>
      <c r="HW32" s="141"/>
      <c r="HX32" s="141"/>
      <c r="HY32" s="141"/>
      <c r="HZ32" s="141"/>
      <c r="IA32" s="141"/>
      <c r="IB32" s="141"/>
      <c r="IC32" s="141"/>
      <c r="ID32" s="141"/>
      <c r="IE32" s="141"/>
      <c r="IF32" s="141"/>
      <c r="IG32" s="141"/>
      <c r="IH32" s="141"/>
      <c r="II32" s="141"/>
      <c r="IJ32" s="141"/>
      <c r="IK32" s="141"/>
      <c r="IL32" s="141"/>
      <c r="IM32" s="141"/>
      <c r="IN32" s="141"/>
      <c r="IO32" s="141"/>
      <c r="IP32" s="141"/>
      <c r="IQ32" s="141"/>
      <c r="IR32" s="141"/>
      <c r="IS32" s="141"/>
      <c r="IT32" s="141"/>
      <c r="IU32" s="141"/>
      <c r="IV32" s="141"/>
    </row>
    <row r="33" spans="1:256" s="142" customFormat="1" ht="15">
      <c r="A33" s="387" t="s">
        <v>226</v>
      </c>
      <c r="B33" s="387"/>
      <c r="C33" s="387"/>
      <c r="D33" s="139"/>
      <c r="E33" s="139"/>
      <c r="F33" s="140"/>
      <c r="G33" s="139"/>
      <c r="H33" s="139"/>
      <c r="I33" s="139"/>
      <c r="J33" s="139"/>
      <c r="K33" s="139"/>
      <c r="L33" s="139"/>
      <c r="M33" s="139"/>
      <c r="N33" s="139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  <c r="FF33" s="141"/>
      <c r="FG33" s="141"/>
      <c r="FH33" s="141"/>
      <c r="FI33" s="141"/>
      <c r="FJ33" s="141"/>
      <c r="FK33" s="141"/>
      <c r="FL33" s="141"/>
      <c r="FM33" s="141"/>
      <c r="FN33" s="141"/>
      <c r="FO33" s="141"/>
      <c r="FP33" s="141"/>
      <c r="FQ33" s="141"/>
      <c r="FR33" s="141"/>
      <c r="FS33" s="141"/>
      <c r="FT33" s="141"/>
      <c r="FU33" s="141"/>
      <c r="FV33" s="141"/>
      <c r="FW33" s="141"/>
      <c r="FX33" s="141"/>
      <c r="FY33" s="141"/>
      <c r="FZ33" s="141"/>
      <c r="GA33" s="141"/>
      <c r="GB33" s="141"/>
      <c r="GC33" s="141"/>
      <c r="GD33" s="141"/>
      <c r="GE33" s="141"/>
      <c r="GF33" s="141"/>
      <c r="GG33" s="141"/>
      <c r="GH33" s="141"/>
      <c r="GI33" s="141"/>
      <c r="GJ33" s="141"/>
      <c r="GK33" s="141"/>
      <c r="GL33" s="141"/>
      <c r="GM33" s="141"/>
      <c r="GN33" s="141"/>
      <c r="GO33" s="141"/>
      <c r="GP33" s="141"/>
      <c r="GQ33" s="141"/>
      <c r="GR33" s="141"/>
      <c r="GS33" s="141"/>
      <c r="GT33" s="141"/>
      <c r="GU33" s="141"/>
      <c r="GV33" s="141"/>
      <c r="GW33" s="141"/>
      <c r="GX33" s="141"/>
      <c r="GY33" s="141"/>
      <c r="GZ33" s="141"/>
      <c r="HA33" s="141"/>
      <c r="HB33" s="141"/>
      <c r="HC33" s="141"/>
      <c r="HD33" s="141"/>
      <c r="HE33" s="141"/>
      <c r="HF33" s="141"/>
      <c r="HG33" s="141"/>
      <c r="HH33" s="141"/>
      <c r="HI33" s="141"/>
      <c r="HJ33" s="141"/>
      <c r="HK33" s="141"/>
      <c r="HL33" s="141"/>
      <c r="HM33" s="141"/>
      <c r="HN33" s="141"/>
      <c r="HO33" s="141"/>
      <c r="HP33" s="141"/>
      <c r="HQ33" s="141"/>
      <c r="HR33" s="141"/>
      <c r="HS33" s="141"/>
      <c r="HT33" s="141"/>
      <c r="HU33" s="141"/>
      <c r="HV33" s="141"/>
      <c r="HW33" s="141"/>
      <c r="HX33" s="141"/>
      <c r="HY33" s="141"/>
      <c r="HZ33" s="141"/>
      <c r="IA33" s="141"/>
      <c r="IB33" s="141"/>
      <c r="IC33" s="141"/>
      <c r="ID33" s="141"/>
      <c r="IE33" s="141"/>
      <c r="IF33" s="141"/>
      <c r="IG33" s="141"/>
      <c r="IH33" s="141"/>
      <c r="II33" s="141"/>
      <c r="IJ33" s="141"/>
      <c r="IK33" s="141"/>
      <c r="IL33" s="141"/>
      <c r="IM33" s="141"/>
      <c r="IN33" s="141"/>
      <c r="IO33" s="141"/>
      <c r="IP33" s="141"/>
      <c r="IQ33" s="141"/>
      <c r="IR33" s="141"/>
      <c r="IS33" s="141"/>
      <c r="IT33" s="141"/>
      <c r="IU33" s="141"/>
      <c r="IV33" s="141"/>
    </row>
    <row r="34" spans="1:256" s="142" customFormat="1">
      <c r="A34" s="388" t="s">
        <v>227</v>
      </c>
      <c r="B34" s="388"/>
      <c r="C34" s="388"/>
      <c r="D34" s="139"/>
      <c r="E34" s="139"/>
      <c r="F34" s="140"/>
      <c r="G34" s="139"/>
      <c r="H34" s="139"/>
      <c r="I34" s="139"/>
      <c r="J34" s="139"/>
      <c r="K34" s="139"/>
      <c r="L34" s="139"/>
      <c r="M34" s="139"/>
      <c r="N34" s="139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  <c r="EL34" s="141"/>
      <c r="EM34" s="141"/>
      <c r="EN34" s="141"/>
      <c r="EO34" s="141"/>
      <c r="EP34" s="141"/>
      <c r="EQ34" s="141"/>
      <c r="ER34" s="141"/>
      <c r="ES34" s="141"/>
      <c r="ET34" s="141"/>
      <c r="EU34" s="141"/>
      <c r="EV34" s="141"/>
      <c r="EW34" s="141"/>
      <c r="EX34" s="141"/>
      <c r="EY34" s="141"/>
      <c r="EZ34" s="141"/>
      <c r="FA34" s="141"/>
      <c r="FB34" s="141"/>
      <c r="FC34" s="141"/>
      <c r="FD34" s="141"/>
      <c r="FE34" s="141"/>
      <c r="FF34" s="141"/>
      <c r="FG34" s="141"/>
      <c r="FH34" s="141"/>
      <c r="FI34" s="141"/>
      <c r="FJ34" s="141"/>
      <c r="FK34" s="141"/>
      <c r="FL34" s="141"/>
      <c r="FM34" s="141"/>
      <c r="FN34" s="141"/>
      <c r="FO34" s="141"/>
      <c r="FP34" s="141"/>
      <c r="FQ34" s="141"/>
      <c r="FR34" s="141"/>
      <c r="FS34" s="141"/>
      <c r="FT34" s="141"/>
      <c r="FU34" s="141"/>
      <c r="FV34" s="141"/>
      <c r="FW34" s="141"/>
      <c r="FX34" s="141"/>
      <c r="FY34" s="141"/>
      <c r="FZ34" s="141"/>
      <c r="GA34" s="141"/>
      <c r="GB34" s="141"/>
      <c r="GC34" s="141"/>
      <c r="GD34" s="141"/>
      <c r="GE34" s="141"/>
      <c r="GF34" s="141"/>
      <c r="GG34" s="141"/>
      <c r="GH34" s="141"/>
      <c r="GI34" s="141"/>
      <c r="GJ34" s="141"/>
      <c r="GK34" s="141"/>
      <c r="GL34" s="141"/>
      <c r="GM34" s="141"/>
      <c r="GN34" s="141"/>
      <c r="GO34" s="141"/>
      <c r="GP34" s="141"/>
      <c r="GQ34" s="141"/>
      <c r="GR34" s="141"/>
      <c r="GS34" s="141"/>
      <c r="GT34" s="141"/>
      <c r="GU34" s="141"/>
      <c r="GV34" s="141"/>
      <c r="GW34" s="141"/>
      <c r="GX34" s="141"/>
      <c r="GY34" s="141"/>
      <c r="GZ34" s="141"/>
      <c r="HA34" s="141"/>
      <c r="HB34" s="141"/>
      <c r="HC34" s="141"/>
      <c r="HD34" s="141"/>
      <c r="HE34" s="141"/>
      <c r="HF34" s="141"/>
      <c r="HG34" s="141"/>
      <c r="HH34" s="141"/>
      <c r="HI34" s="141"/>
      <c r="HJ34" s="141"/>
      <c r="HK34" s="141"/>
      <c r="HL34" s="141"/>
      <c r="HM34" s="141"/>
      <c r="HN34" s="141"/>
      <c r="HO34" s="141"/>
      <c r="HP34" s="141"/>
      <c r="HQ34" s="141"/>
      <c r="HR34" s="141"/>
      <c r="HS34" s="141"/>
      <c r="HT34" s="141"/>
      <c r="HU34" s="141"/>
      <c r="HV34" s="141"/>
      <c r="HW34" s="141"/>
      <c r="HX34" s="141"/>
      <c r="HY34" s="141"/>
      <c r="HZ34" s="141"/>
      <c r="IA34" s="141"/>
      <c r="IB34" s="141"/>
      <c r="IC34" s="141"/>
      <c r="ID34" s="141"/>
      <c r="IE34" s="141"/>
      <c r="IF34" s="141"/>
      <c r="IG34" s="141"/>
      <c r="IH34" s="141"/>
      <c r="II34" s="141"/>
      <c r="IJ34" s="141"/>
      <c r="IK34" s="141"/>
      <c r="IL34" s="141"/>
      <c r="IM34" s="141"/>
      <c r="IN34" s="141"/>
      <c r="IO34" s="141"/>
      <c r="IP34" s="141"/>
      <c r="IQ34" s="141"/>
      <c r="IR34" s="141"/>
      <c r="IS34" s="141"/>
      <c r="IT34" s="141"/>
      <c r="IU34" s="141"/>
      <c r="IV34" s="141"/>
    </row>
    <row r="35" spans="1:256" s="142" customFormat="1">
      <c r="A35" s="390" t="s">
        <v>254</v>
      </c>
      <c r="B35" s="390"/>
      <c r="C35" s="390"/>
      <c r="D35" s="139"/>
      <c r="E35" s="139"/>
      <c r="F35" s="140"/>
      <c r="G35" s="139"/>
      <c r="H35" s="139"/>
      <c r="I35" s="139"/>
      <c r="J35" s="139"/>
      <c r="K35" s="139"/>
      <c r="L35" s="139"/>
      <c r="M35" s="139"/>
      <c r="N35" s="139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1"/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1"/>
      <c r="EZ35" s="141"/>
      <c r="FA35" s="141"/>
      <c r="FB35" s="141"/>
      <c r="FC35" s="141"/>
      <c r="FD35" s="141"/>
      <c r="FE35" s="141"/>
      <c r="FF35" s="141"/>
      <c r="FG35" s="141"/>
      <c r="FH35" s="141"/>
      <c r="FI35" s="141"/>
      <c r="FJ35" s="141"/>
      <c r="FK35" s="141"/>
      <c r="FL35" s="141"/>
      <c r="FM35" s="141"/>
      <c r="FN35" s="141"/>
      <c r="FO35" s="141"/>
      <c r="FP35" s="141"/>
      <c r="FQ35" s="141"/>
      <c r="FR35" s="141"/>
      <c r="FS35" s="141"/>
      <c r="FT35" s="141"/>
      <c r="FU35" s="141"/>
      <c r="FV35" s="141"/>
      <c r="FW35" s="141"/>
      <c r="FX35" s="141"/>
      <c r="FY35" s="141"/>
      <c r="FZ35" s="141"/>
      <c r="GA35" s="141"/>
      <c r="GB35" s="141"/>
      <c r="GC35" s="141"/>
      <c r="GD35" s="141"/>
      <c r="GE35" s="141"/>
      <c r="GF35" s="141"/>
      <c r="GG35" s="141"/>
      <c r="GH35" s="141"/>
      <c r="GI35" s="141"/>
      <c r="GJ35" s="141"/>
      <c r="GK35" s="141"/>
      <c r="GL35" s="141"/>
      <c r="GM35" s="141"/>
      <c r="GN35" s="141"/>
      <c r="GO35" s="141"/>
      <c r="GP35" s="141"/>
      <c r="GQ35" s="141"/>
      <c r="GR35" s="141"/>
      <c r="GS35" s="141"/>
      <c r="GT35" s="141"/>
      <c r="GU35" s="141"/>
      <c r="GV35" s="141"/>
      <c r="GW35" s="141"/>
      <c r="GX35" s="141"/>
      <c r="GY35" s="141"/>
      <c r="GZ35" s="141"/>
      <c r="HA35" s="141"/>
      <c r="HB35" s="141"/>
      <c r="HC35" s="141"/>
      <c r="HD35" s="141"/>
      <c r="HE35" s="141"/>
      <c r="HF35" s="141"/>
      <c r="HG35" s="141"/>
      <c r="HH35" s="141"/>
      <c r="HI35" s="141"/>
      <c r="HJ35" s="141"/>
      <c r="HK35" s="141"/>
      <c r="HL35" s="141"/>
      <c r="HM35" s="141"/>
      <c r="HN35" s="141"/>
      <c r="HO35" s="141"/>
      <c r="HP35" s="141"/>
      <c r="HQ35" s="141"/>
      <c r="HR35" s="141"/>
      <c r="HS35" s="141"/>
      <c r="HT35" s="141"/>
      <c r="HU35" s="141"/>
      <c r="HV35" s="141"/>
      <c r="HW35" s="141"/>
      <c r="HX35" s="141"/>
      <c r="HY35" s="141"/>
      <c r="HZ35" s="141"/>
      <c r="IA35" s="141"/>
      <c r="IB35" s="141"/>
      <c r="IC35" s="141"/>
      <c r="ID35" s="141"/>
      <c r="IE35" s="141"/>
      <c r="IF35" s="141"/>
      <c r="IG35" s="141"/>
      <c r="IH35" s="141"/>
      <c r="II35" s="141"/>
      <c r="IJ35" s="141"/>
      <c r="IK35" s="141"/>
      <c r="IL35" s="141"/>
      <c r="IM35" s="141"/>
      <c r="IN35" s="141"/>
      <c r="IO35" s="141"/>
      <c r="IP35" s="141"/>
      <c r="IQ35" s="141"/>
      <c r="IR35" s="141"/>
      <c r="IS35" s="141"/>
      <c r="IT35" s="141"/>
      <c r="IU35" s="141"/>
      <c r="IV35" s="141"/>
    </row>
    <row r="36" spans="1:256" s="142" customFormat="1" ht="48.75" customHeight="1">
      <c r="A36" s="391" t="s">
        <v>228</v>
      </c>
      <c r="B36" s="391"/>
      <c r="C36" s="391"/>
      <c r="D36" s="139"/>
      <c r="E36" s="139"/>
      <c r="F36" s="140"/>
      <c r="G36" s="139"/>
      <c r="H36" s="139"/>
      <c r="I36" s="139"/>
      <c r="J36" s="139"/>
      <c r="K36" s="139"/>
      <c r="L36" s="139"/>
      <c r="M36" s="139"/>
      <c r="N36" s="139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  <c r="EL36" s="141"/>
      <c r="EM36" s="141"/>
      <c r="EN36" s="141"/>
      <c r="EO36" s="141"/>
      <c r="EP36" s="141"/>
      <c r="EQ36" s="141"/>
      <c r="ER36" s="141"/>
      <c r="ES36" s="141"/>
      <c r="ET36" s="141"/>
      <c r="EU36" s="141"/>
      <c r="EV36" s="141"/>
      <c r="EW36" s="141"/>
      <c r="EX36" s="141"/>
      <c r="EY36" s="141"/>
      <c r="EZ36" s="141"/>
      <c r="FA36" s="141"/>
      <c r="FB36" s="141"/>
      <c r="FC36" s="141"/>
      <c r="FD36" s="141"/>
      <c r="FE36" s="141"/>
      <c r="FF36" s="141"/>
      <c r="FG36" s="141"/>
      <c r="FH36" s="141"/>
      <c r="FI36" s="141"/>
      <c r="FJ36" s="141"/>
      <c r="FK36" s="141"/>
      <c r="FL36" s="141"/>
      <c r="FM36" s="141"/>
      <c r="FN36" s="141"/>
      <c r="FO36" s="141"/>
      <c r="FP36" s="141"/>
      <c r="FQ36" s="141"/>
      <c r="FR36" s="141"/>
      <c r="FS36" s="141"/>
      <c r="FT36" s="141"/>
      <c r="FU36" s="141"/>
      <c r="FV36" s="141"/>
      <c r="FW36" s="141"/>
      <c r="FX36" s="141"/>
      <c r="FY36" s="141"/>
      <c r="FZ36" s="141"/>
      <c r="GA36" s="141"/>
      <c r="GB36" s="141"/>
      <c r="GC36" s="141"/>
      <c r="GD36" s="141"/>
      <c r="GE36" s="141"/>
      <c r="GF36" s="141"/>
      <c r="GG36" s="141"/>
      <c r="GH36" s="141"/>
      <c r="GI36" s="141"/>
      <c r="GJ36" s="141"/>
      <c r="GK36" s="141"/>
      <c r="GL36" s="141"/>
      <c r="GM36" s="141"/>
      <c r="GN36" s="141"/>
      <c r="GO36" s="141"/>
      <c r="GP36" s="141"/>
      <c r="GQ36" s="141"/>
      <c r="GR36" s="141"/>
      <c r="GS36" s="141"/>
      <c r="GT36" s="141"/>
      <c r="GU36" s="141"/>
      <c r="GV36" s="141"/>
      <c r="GW36" s="141"/>
      <c r="GX36" s="141"/>
      <c r="GY36" s="141"/>
      <c r="GZ36" s="141"/>
      <c r="HA36" s="141"/>
      <c r="HB36" s="141"/>
      <c r="HC36" s="141"/>
      <c r="HD36" s="141"/>
      <c r="HE36" s="141"/>
      <c r="HF36" s="141"/>
      <c r="HG36" s="141"/>
      <c r="HH36" s="141"/>
      <c r="HI36" s="141"/>
      <c r="HJ36" s="141"/>
      <c r="HK36" s="141"/>
      <c r="HL36" s="141"/>
      <c r="HM36" s="141"/>
      <c r="HN36" s="141"/>
      <c r="HO36" s="141"/>
      <c r="HP36" s="141"/>
      <c r="HQ36" s="141"/>
      <c r="HR36" s="141"/>
      <c r="HS36" s="141"/>
      <c r="HT36" s="141"/>
      <c r="HU36" s="141"/>
      <c r="HV36" s="141"/>
      <c r="HW36" s="141"/>
      <c r="HX36" s="141"/>
      <c r="HY36" s="141"/>
      <c r="HZ36" s="141"/>
      <c r="IA36" s="141"/>
      <c r="IB36" s="141"/>
      <c r="IC36" s="141"/>
      <c r="ID36" s="141"/>
      <c r="IE36" s="141"/>
      <c r="IF36" s="141"/>
      <c r="IG36" s="141"/>
      <c r="IH36" s="141"/>
      <c r="II36" s="141"/>
      <c r="IJ36" s="141"/>
      <c r="IK36" s="141"/>
      <c r="IL36" s="141"/>
      <c r="IM36" s="141"/>
      <c r="IN36" s="141"/>
      <c r="IO36" s="141"/>
      <c r="IP36" s="141"/>
      <c r="IQ36" s="141"/>
      <c r="IR36" s="141"/>
      <c r="IS36" s="141"/>
      <c r="IT36" s="141"/>
      <c r="IU36" s="141"/>
      <c r="IV36" s="141"/>
    </row>
    <row r="37" spans="1:256" s="142" customFormat="1">
      <c r="A37" s="391" t="s">
        <v>229</v>
      </c>
      <c r="B37" s="391"/>
      <c r="C37" s="391"/>
      <c r="D37" s="139"/>
      <c r="E37" s="139"/>
      <c r="F37" s="140"/>
      <c r="G37" s="139"/>
      <c r="H37" s="139"/>
      <c r="I37" s="139"/>
      <c r="J37" s="139"/>
      <c r="K37" s="139"/>
      <c r="L37" s="139"/>
      <c r="M37" s="139"/>
      <c r="N37" s="139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1"/>
      <c r="BM37" s="141"/>
      <c r="BN37" s="141"/>
      <c r="BO37" s="141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1"/>
      <c r="CL37" s="141"/>
      <c r="CM37" s="141"/>
      <c r="CN37" s="141"/>
      <c r="CO37" s="141"/>
      <c r="CP37" s="141"/>
      <c r="CQ37" s="141"/>
      <c r="CR37" s="141"/>
      <c r="CS37" s="141"/>
      <c r="CT37" s="141"/>
      <c r="CU37" s="141"/>
      <c r="CV37" s="141"/>
      <c r="CW37" s="141"/>
      <c r="CX37" s="141"/>
      <c r="CY37" s="141"/>
      <c r="CZ37" s="141"/>
      <c r="DA37" s="141"/>
      <c r="DB37" s="141"/>
      <c r="DC37" s="141"/>
      <c r="DD37" s="141"/>
      <c r="DE37" s="141"/>
      <c r="DF37" s="141"/>
      <c r="DG37" s="141"/>
      <c r="DH37" s="141"/>
      <c r="DI37" s="141"/>
      <c r="DJ37" s="141"/>
      <c r="DK37" s="141"/>
      <c r="DL37" s="141"/>
      <c r="DM37" s="141"/>
      <c r="DN37" s="141"/>
      <c r="DO37" s="141"/>
      <c r="DP37" s="141"/>
      <c r="DQ37" s="141"/>
      <c r="DR37" s="141"/>
      <c r="DS37" s="141"/>
      <c r="DT37" s="141"/>
      <c r="DU37" s="141"/>
      <c r="DV37" s="141"/>
      <c r="DW37" s="141"/>
      <c r="DX37" s="141"/>
      <c r="DY37" s="141"/>
      <c r="DZ37" s="141"/>
      <c r="EA37" s="141"/>
      <c r="EB37" s="141"/>
      <c r="EC37" s="141"/>
      <c r="ED37" s="141"/>
      <c r="EE37" s="141"/>
      <c r="EF37" s="141"/>
      <c r="EG37" s="141"/>
      <c r="EH37" s="141"/>
      <c r="EI37" s="141"/>
      <c r="EJ37" s="141"/>
      <c r="EK37" s="141"/>
      <c r="EL37" s="141"/>
      <c r="EM37" s="141"/>
      <c r="EN37" s="141"/>
      <c r="EO37" s="141"/>
      <c r="EP37" s="141"/>
      <c r="EQ37" s="141"/>
      <c r="ER37" s="141"/>
      <c r="ES37" s="141"/>
      <c r="ET37" s="141"/>
      <c r="EU37" s="141"/>
      <c r="EV37" s="141"/>
      <c r="EW37" s="141"/>
      <c r="EX37" s="141"/>
      <c r="EY37" s="141"/>
      <c r="EZ37" s="141"/>
      <c r="FA37" s="141"/>
      <c r="FB37" s="141"/>
      <c r="FC37" s="141"/>
      <c r="FD37" s="141"/>
      <c r="FE37" s="141"/>
      <c r="FF37" s="141"/>
      <c r="FG37" s="141"/>
      <c r="FH37" s="141"/>
      <c r="FI37" s="141"/>
      <c r="FJ37" s="141"/>
      <c r="FK37" s="141"/>
      <c r="FL37" s="141"/>
      <c r="FM37" s="141"/>
      <c r="FN37" s="141"/>
      <c r="FO37" s="141"/>
      <c r="FP37" s="141"/>
      <c r="FQ37" s="141"/>
      <c r="FR37" s="141"/>
      <c r="FS37" s="141"/>
      <c r="FT37" s="141"/>
      <c r="FU37" s="141"/>
      <c r="FV37" s="141"/>
      <c r="FW37" s="141"/>
      <c r="FX37" s="141"/>
      <c r="FY37" s="141"/>
      <c r="FZ37" s="141"/>
      <c r="GA37" s="141"/>
      <c r="GB37" s="141"/>
      <c r="GC37" s="141"/>
      <c r="GD37" s="141"/>
      <c r="GE37" s="141"/>
      <c r="GF37" s="141"/>
      <c r="GG37" s="141"/>
      <c r="GH37" s="141"/>
      <c r="GI37" s="141"/>
      <c r="GJ37" s="141"/>
      <c r="GK37" s="141"/>
      <c r="GL37" s="141"/>
      <c r="GM37" s="141"/>
      <c r="GN37" s="141"/>
      <c r="GO37" s="141"/>
      <c r="GP37" s="141"/>
      <c r="GQ37" s="141"/>
      <c r="GR37" s="141"/>
      <c r="GS37" s="141"/>
      <c r="GT37" s="141"/>
      <c r="GU37" s="141"/>
      <c r="GV37" s="141"/>
      <c r="GW37" s="141"/>
      <c r="GX37" s="141"/>
      <c r="GY37" s="141"/>
      <c r="GZ37" s="141"/>
      <c r="HA37" s="141"/>
      <c r="HB37" s="141"/>
      <c r="HC37" s="141"/>
      <c r="HD37" s="141"/>
      <c r="HE37" s="141"/>
      <c r="HF37" s="141"/>
      <c r="HG37" s="141"/>
      <c r="HH37" s="141"/>
      <c r="HI37" s="141"/>
      <c r="HJ37" s="141"/>
      <c r="HK37" s="141"/>
      <c r="HL37" s="141"/>
      <c r="HM37" s="141"/>
      <c r="HN37" s="141"/>
      <c r="HO37" s="141"/>
      <c r="HP37" s="141"/>
      <c r="HQ37" s="141"/>
      <c r="HR37" s="141"/>
      <c r="HS37" s="141"/>
      <c r="HT37" s="141"/>
      <c r="HU37" s="141"/>
      <c r="HV37" s="141"/>
      <c r="HW37" s="141"/>
      <c r="HX37" s="141"/>
      <c r="HY37" s="141"/>
      <c r="HZ37" s="141"/>
      <c r="IA37" s="141"/>
      <c r="IB37" s="141"/>
      <c r="IC37" s="141"/>
      <c r="ID37" s="141"/>
      <c r="IE37" s="141"/>
      <c r="IF37" s="141"/>
      <c r="IG37" s="141"/>
      <c r="IH37" s="141"/>
      <c r="II37" s="141"/>
      <c r="IJ37" s="141"/>
      <c r="IK37" s="141"/>
      <c r="IL37" s="141"/>
      <c r="IM37" s="141"/>
      <c r="IN37" s="141"/>
      <c r="IO37" s="141"/>
      <c r="IP37" s="141"/>
      <c r="IQ37" s="141"/>
      <c r="IR37" s="141"/>
      <c r="IS37" s="141"/>
      <c r="IT37" s="141"/>
      <c r="IU37" s="141"/>
      <c r="IV37" s="141"/>
    </row>
    <row r="38" spans="1:256" s="142" customFormat="1" ht="79.5" customHeight="1">
      <c r="A38" s="388" t="s">
        <v>230</v>
      </c>
      <c r="B38" s="388"/>
      <c r="C38" s="388"/>
      <c r="D38" s="139"/>
      <c r="E38" s="139"/>
      <c r="F38" s="140"/>
      <c r="G38" s="139"/>
      <c r="H38" s="139"/>
      <c r="I38" s="139"/>
      <c r="J38" s="139"/>
      <c r="K38" s="139"/>
      <c r="L38" s="139"/>
      <c r="M38" s="139"/>
      <c r="N38" s="139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1"/>
      <c r="FA38" s="141"/>
      <c r="FB38" s="141"/>
      <c r="FC38" s="141"/>
      <c r="FD38" s="141"/>
      <c r="FE38" s="141"/>
      <c r="FF38" s="141"/>
      <c r="FG38" s="141"/>
      <c r="FH38" s="141"/>
      <c r="FI38" s="141"/>
      <c r="FJ38" s="141"/>
      <c r="FK38" s="141"/>
      <c r="FL38" s="141"/>
      <c r="FM38" s="141"/>
      <c r="FN38" s="141"/>
      <c r="FO38" s="141"/>
      <c r="FP38" s="141"/>
      <c r="FQ38" s="141"/>
      <c r="FR38" s="141"/>
      <c r="FS38" s="141"/>
      <c r="FT38" s="141"/>
      <c r="FU38" s="141"/>
      <c r="FV38" s="141"/>
      <c r="FW38" s="141"/>
      <c r="FX38" s="141"/>
      <c r="FY38" s="141"/>
      <c r="FZ38" s="141"/>
      <c r="GA38" s="141"/>
      <c r="GB38" s="141"/>
      <c r="GC38" s="141"/>
      <c r="GD38" s="141"/>
      <c r="GE38" s="141"/>
      <c r="GF38" s="141"/>
      <c r="GG38" s="141"/>
      <c r="GH38" s="141"/>
      <c r="GI38" s="141"/>
      <c r="GJ38" s="141"/>
      <c r="GK38" s="141"/>
      <c r="GL38" s="141"/>
      <c r="GM38" s="141"/>
      <c r="GN38" s="141"/>
      <c r="GO38" s="141"/>
      <c r="GP38" s="141"/>
      <c r="GQ38" s="141"/>
      <c r="GR38" s="141"/>
      <c r="GS38" s="141"/>
      <c r="GT38" s="141"/>
      <c r="GU38" s="141"/>
      <c r="GV38" s="141"/>
      <c r="GW38" s="141"/>
      <c r="GX38" s="141"/>
      <c r="GY38" s="141"/>
      <c r="GZ38" s="141"/>
      <c r="HA38" s="141"/>
      <c r="HB38" s="141"/>
      <c r="HC38" s="141"/>
      <c r="HD38" s="141"/>
      <c r="HE38" s="141"/>
      <c r="HF38" s="141"/>
      <c r="HG38" s="141"/>
      <c r="HH38" s="141"/>
      <c r="HI38" s="141"/>
      <c r="HJ38" s="141"/>
      <c r="HK38" s="141"/>
      <c r="HL38" s="141"/>
      <c r="HM38" s="141"/>
      <c r="HN38" s="141"/>
      <c r="HO38" s="141"/>
      <c r="HP38" s="141"/>
      <c r="HQ38" s="141"/>
      <c r="HR38" s="141"/>
      <c r="HS38" s="141"/>
      <c r="HT38" s="141"/>
      <c r="HU38" s="141"/>
      <c r="HV38" s="141"/>
      <c r="HW38" s="141"/>
      <c r="HX38" s="141"/>
      <c r="HY38" s="141"/>
      <c r="HZ38" s="141"/>
      <c r="IA38" s="141"/>
      <c r="IB38" s="141"/>
      <c r="IC38" s="141"/>
      <c r="ID38" s="141"/>
      <c r="IE38" s="141"/>
      <c r="IF38" s="141"/>
      <c r="IG38" s="141"/>
      <c r="IH38" s="141"/>
      <c r="II38" s="141"/>
      <c r="IJ38" s="141"/>
      <c r="IK38" s="141"/>
      <c r="IL38" s="141"/>
      <c r="IM38" s="141"/>
      <c r="IN38" s="141"/>
      <c r="IO38" s="141"/>
      <c r="IP38" s="141"/>
      <c r="IQ38" s="141"/>
      <c r="IR38" s="141"/>
      <c r="IS38" s="141"/>
      <c r="IT38" s="141"/>
      <c r="IU38" s="141"/>
      <c r="IV38" s="141"/>
    </row>
    <row r="39" spans="1:256" s="142" customFormat="1" ht="15">
      <c r="A39" s="387" t="s">
        <v>231</v>
      </c>
      <c r="B39" s="387"/>
      <c r="C39" s="387"/>
      <c r="D39" s="139"/>
      <c r="E39" s="139"/>
      <c r="F39" s="140"/>
      <c r="G39" s="139"/>
      <c r="H39" s="139"/>
      <c r="I39" s="139"/>
      <c r="J39" s="139"/>
      <c r="K39" s="139"/>
      <c r="L39" s="139"/>
      <c r="M39" s="139"/>
      <c r="N39" s="139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1"/>
      <c r="BM39" s="141"/>
      <c r="BN39" s="141"/>
      <c r="BO39" s="141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1"/>
      <c r="CD39" s="141"/>
      <c r="CE39" s="141"/>
      <c r="CF39" s="141"/>
      <c r="CG39" s="141"/>
      <c r="CH39" s="141"/>
      <c r="CI39" s="141"/>
      <c r="CJ39" s="141"/>
      <c r="CK39" s="141"/>
      <c r="CL39" s="141"/>
      <c r="CM39" s="141"/>
      <c r="CN39" s="141"/>
      <c r="CO39" s="141"/>
      <c r="CP39" s="141"/>
      <c r="CQ39" s="141"/>
      <c r="CR39" s="141"/>
      <c r="CS39" s="141"/>
      <c r="CT39" s="141"/>
      <c r="CU39" s="141"/>
      <c r="CV39" s="141"/>
      <c r="CW39" s="141"/>
      <c r="CX39" s="141"/>
      <c r="CY39" s="141"/>
      <c r="CZ39" s="141"/>
      <c r="DA39" s="141"/>
      <c r="DB39" s="141"/>
      <c r="DC39" s="141"/>
      <c r="DD39" s="141"/>
      <c r="DE39" s="141"/>
      <c r="DF39" s="141"/>
      <c r="DG39" s="141"/>
      <c r="DH39" s="141"/>
      <c r="DI39" s="141"/>
      <c r="DJ39" s="141"/>
      <c r="DK39" s="141"/>
      <c r="DL39" s="141"/>
      <c r="DM39" s="141"/>
      <c r="DN39" s="141"/>
      <c r="DO39" s="141"/>
      <c r="DP39" s="141"/>
      <c r="DQ39" s="141"/>
      <c r="DR39" s="141"/>
      <c r="DS39" s="141"/>
      <c r="DT39" s="141"/>
      <c r="DU39" s="141"/>
      <c r="DV39" s="141"/>
      <c r="DW39" s="141"/>
      <c r="DX39" s="141"/>
      <c r="DY39" s="141"/>
      <c r="DZ39" s="141"/>
      <c r="EA39" s="141"/>
      <c r="EB39" s="141"/>
      <c r="EC39" s="141"/>
      <c r="ED39" s="141"/>
      <c r="EE39" s="141"/>
      <c r="EF39" s="141"/>
      <c r="EG39" s="141"/>
      <c r="EH39" s="141"/>
      <c r="EI39" s="141"/>
      <c r="EJ39" s="141"/>
      <c r="EK39" s="141"/>
      <c r="EL39" s="141"/>
      <c r="EM39" s="141"/>
      <c r="EN39" s="141"/>
      <c r="EO39" s="141"/>
      <c r="EP39" s="141"/>
      <c r="EQ39" s="141"/>
      <c r="ER39" s="141"/>
      <c r="ES39" s="141"/>
      <c r="ET39" s="141"/>
      <c r="EU39" s="141"/>
      <c r="EV39" s="141"/>
      <c r="EW39" s="141"/>
      <c r="EX39" s="141"/>
      <c r="EY39" s="141"/>
      <c r="EZ39" s="141"/>
      <c r="FA39" s="141"/>
      <c r="FB39" s="141"/>
      <c r="FC39" s="141"/>
      <c r="FD39" s="141"/>
      <c r="FE39" s="141"/>
      <c r="FF39" s="141"/>
      <c r="FG39" s="141"/>
      <c r="FH39" s="141"/>
      <c r="FI39" s="141"/>
      <c r="FJ39" s="141"/>
      <c r="FK39" s="141"/>
      <c r="FL39" s="141"/>
      <c r="FM39" s="141"/>
      <c r="FN39" s="141"/>
      <c r="FO39" s="141"/>
      <c r="FP39" s="141"/>
      <c r="FQ39" s="141"/>
      <c r="FR39" s="141"/>
      <c r="FS39" s="141"/>
      <c r="FT39" s="141"/>
      <c r="FU39" s="141"/>
      <c r="FV39" s="141"/>
      <c r="FW39" s="141"/>
      <c r="FX39" s="141"/>
      <c r="FY39" s="141"/>
      <c r="FZ39" s="141"/>
      <c r="GA39" s="141"/>
      <c r="GB39" s="141"/>
      <c r="GC39" s="141"/>
      <c r="GD39" s="141"/>
      <c r="GE39" s="141"/>
      <c r="GF39" s="141"/>
      <c r="GG39" s="141"/>
      <c r="GH39" s="141"/>
      <c r="GI39" s="141"/>
      <c r="GJ39" s="141"/>
      <c r="GK39" s="141"/>
      <c r="GL39" s="141"/>
      <c r="GM39" s="141"/>
      <c r="GN39" s="141"/>
      <c r="GO39" s="141"/>
      <c r="GP39" s="141"/>
      <c r="GQ39" s="141"/>
      <c r="GR39" s="141"/>
      <c r="GS39" s="141"/>
      <c r="GT39" s="141"/>
      <c r="GU39" s="141"/>
      <c r="GV39" s="141"/>
      <c r="GW39" s="141"/>
      <c r="GX39" s="141"/>
      <c r="GY39" s="141"/>
      <c r="GZ39" s="141"/>
      <c r="HA39" s="141"/>
      <c r="HB39" s="141"/>
      <c r="HC39" s="141"/>
      <c r="HD39" s="141"/>
      <c r="HE39" s="141"/>
      <c r="HF39" s="141"/>
      <c r="HG39" s="141"/>
      <c r="HH39" s="141"/>
      <c r="HI39" s="141"/>
      <c r="HJ39" s="141"/>
      <c r="HK39" s="141"/>
      <c r="HL39" s="141"/>
      <c r="HM39" s="141"/>
      <c r="HN39" s="141"/>
      <c r="HO39" s="141"/>
      <c r="HP39" s="141"/>
      <c r="HQ39" s="141"/>
      <c r="HR39" s="141"/>
      <c r="HS39" s="141"/>
      <c r="HT39" s="141"/>
      <c r="HU39" s="141"/>
      <c r="HV39" s="141"/>
      <c r="HW39" s="141"/>
      <c r="HX39" s="141"/>
      <c r="HY39" s="141"/>
      <c r="HZ39" s="141"/>
      <c r="IA39" s="141"/>
      <c r="IB39" s="141"/>
      <c r="IC39" s="141"/>
      <c r="ID39" s="141"/>
      <c r="IE39" s="141"/>
      <c r="IF39" s="141"/>
      <c r="IG39" s="141"/>
      <c r="IH39" s="141"/>
      <c r="II39" s="141"/>
      <c r="IJ39" s="141"/>
      <c r="IK39" s="141"/>
      <c r="IL39" s="141"/>
      <c r="IM39" s="141"/>
      <c r="IN39" s="141"/>
      <c r="IO39" s="141"/>
      <c r="IP39" s="141"/>
      <c r="IQ39" s="141"/>
      <c r="IR39" s="141"/>
      <c r="IS39" s="141"/>
      <c r="IT39" s="141"/>
      <c r="IU39" s="141"/>
      <c r="IV39" s="141"/>
    </row>
    <row r="40" spans="1:256" s="142" customFormat="1" ht="15">
      <c r="A40" s="155"/>
      <c r="B40" s="155"/>
      <c r="C40" s="155"/>
      <c r="D40" s="139"/>
      <c r="E40" s="139"/>
      <c r="F40" s="140"/>
      <c r="G40" s="139"/>
      <c r="H40" s="139"/>
      <c r="I40" s="139"/>
      <c r="J40" s="139"/>
      <c r="K40" s="139"/>
      <c r="L40" s="139"/>
      <c r="M40" s="139"/>
      <c r="N40" s="139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O40" s="141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1"/>
      <c r="CD40" s="141"/>
      <c r="CE40" s="141"/>
      <c r="CF40" s="141"/>
      <c r="CG40" s="141"/>
      <c r="CH40" s="141"/>
      <c r="CI40" s="141"/>
      <c r="CJ40" s="141"/>
      <c r="CK40" s="141"/>
      <c r="CL40" s="141"/>
      <c r="CM40" s="141"/>
      <c r="CN40" s="141"/>
      <c r="CO40" s="141"/>
      <c r="CP40" s="141"/>
      <c r="CQ40" s="141"/>
      <c r="CR40" s="141"/>
      <c r="CS40" s="141"/>
      <c r="CT40" s="141"/>
      <c r="CU40" s="141"/>
      <c r="CV40" s="141"/>
      <c r="CW40" s="141"/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1"/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1"/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1"/>
      <c r="FG40" s="141"/>
      <c r="FH40" s="141"/>
      <c r="FI40" s="141"/>
      <c r="FJ40" s="141"/>
      <c r="FK40" s="141"/>
      <c r="FL40" s="141"/>
      <c r="FM40" s="141"/>
      <c r="FN40" s="141"/>
      <c r="FO40" s="141"/>
      <c r="FP40" s="141"/>
      <c r="FQ40" s="141"/>
      <c r="FR40" s="141"/>
      <c r="FS40" s="141"/>
      <c r="FT40" s="141"/>
      <c r="FU40" s="141"/>
      <c r="FV40" s="141"/>
      <c r="FW40" s="141"/>
      <c r="FX40" s="141"/>
      <c r="FY40" s="141"/>
      <c r="FZ40" s="141"/>
      <c r="GA40" s="141"/>
      <c r="GB40" s="141"/>
      <c r="GC40" s="141"/>
      <c r="GD40" s="141"/>
      <c r="GE40" s="141"/>
      <c r="GF40" s="141"/>
      <c r="GG40" s="141"/>
      <c r="GH40" s="141"/>
      <c r="GI40" s="141"/>
      <c r="GJ40" s="141"/>
      <c r="GK40" s="141"/>
      <c r="GL40" s="141"/>
      <c r="GM40" s="141"/>
      <c r="GN40" s="141"/>
      <c r="GO40" s="141"/>
      <c r="GP40" s="141"/>
      <c r="GQ40" s="141"/>
      <c r="GR40" s="141"/>
      <c r="GS40" s="141"/>
      <c r="GT40" s="141"/>
      <c r="GU40" s="141"/>
      <c r="GV40" s="141"/>
      <c r="GW40" s="141"/>
      <c r="GX40" s="141"/>
      <c r="GY40" s="141"/>
      <c r="GZ40" s="141"/>
      <c r="HA40" s="141"/>
      <c r="HB40" s="141"/>
      <c r="HC40" s="141"/>
      <c r="HD40" s="141"/>
      <c r="HE40" s="141"/>
      <c r="HF40" s="141"/>
      <c r="HG40" s="141"/>
      <c r="HH40" s="141"/>
      <c r="HI40" s="141"/>
      <c r="HJ40" s="141"/>
      <c r="HK40" s="141"/>
      <c r="HL40" s="141"/>
      <c r="HM40" s="141"/>
      <c r="HN40" s="141"/>
      <c r="HO40" s="141"/>
      <c r="HP40" s="141"/>
      <c r="HQ40" s="141"/>
      <c r="HR40" s="141"/>
      <c r="HS40" s="141"/>
      <c r="HT40" s="141"/>
      <c r="HU40" s="141"/>
      <c r="HV40" s="141"/>
      <c r="HW40" s="141"/>
      <c r="HX40" s="141"/>
      <c r="HY40" s="141"/>
      <c r="HZ40" s="141"/>
      <c r="IA40" s="141"/>
      <c r="IB40" s="141"/>
      <c r="IC40" s="141"/>
      <c r="ID40" s="141"/>
      <c r="IE40" s="141"/>
      <c r="IF40" s="141"/>
      <c r="IG40" s="141"/>
      <c r="IH40" s="141"/>
      <c r="II40" s="141"/>
      <c r="IJ40" s="141"/>
      <c r="IK40" s="141"/>
      <c r="IL40" s="141"/>
      <c r="IM40" s="141"/>
      <c r="IN40" s="141"/>
      <c r="IO40" s="141"/>
      <c r="IP40" s="141"/>
      <c r="IQ40" s="141"/>
      <c r="IR40" s="141"/>
      <c r="IS40" s="141"/>
      <c r="IT40" s="141"/>
      <c r="IU40" s="141"/>
      <c r="IV40" s="141"/>
    </row>
    <row r="41" spans="1:256" s="142" customFormat="1">
      <c r="A41" s="386" t="s">
        <v>232</v>
      </c>
      <c r="B41" s="386"/>
      <c r="C41" s="386"/>
      <c r="D41" s="139"/>
      <c r="E41" s="139"/>
      <c r="F41" s="140"/>
      <c r="G41" s="139"/>
      <c r="H41" s="139"/>
      <c r="I41" s="139"/>
      <c r="J41" s="139"/>
      <c r="K41" s="139"/>
      <c r="L41" s="139"/>
      <c r="M41" s="139"/>
      <c r="N41" s="139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1"/>
      <c r="CD41" s="141"/>
      <c r="CE41" s="141"/>
      <c r="CF41" s="141"/>
      <c r="CG41" s="141"/>
      <c r="CH41" s="141"/>
      <c r="CI41" s="141"/>
      <c r="CJ41" s="141"/>
      <c r="CK41" s="141"/>
      <c r="CL41" s="141"/>
      <c r="CM41" s="141"/>
      <c r="CN41" s="141"/>
      <c r="CO41" s="141"/>
      <c r="CP41" s="141"/>
      <c r="CQ41" s="141"/>
      <c r="CR41" s="141"/>
      <c r="CS41" s="141"/>
      <c r="CT41" s="141"/>
      <c r="CU41" s="141"/>
      <c r="CV41" s="141"/>
      <c r="CW41" s="141"/>
      <c r="CX41" s="141"/>
      <c r="CY41" s="141"/>
      <c r="CZ41" s="141"/>
      <c r="DA41" s="141"/>
      <c r="DB41" s="141"/>
      <c r="DC41" s="141"/>
      <c r="DD41" s="141"/>
      <c r="DE41" s="141"/>
      <c r="DF41" s="141"/>
      <c r="DG41" s="141"/>
      <c r="DH41" s="141"/>
      <c r="DI41" s="141"/>
      <c r="DJ41" s="141"/>
      <c r="DK41" s="141"/>
      <c r="DL41" s="141"/>
      <c r="DM41" s="141"/>
      <c r="DN41" s="141"/>
      <c r="DO41" s="141"/>
      <c r="DP41" s="141"/>
      <c r="DQ41" s="141"/>
      <c r="DR41" s="141"/>
      <c r="DS41" s="141"/>
      <c r="DT41" s="141"/>
      <c r="DU41" s="141"/>
      <c r="DV41" s="141"/>
      <c r="DW41" s="141"/>
      <c r="DX41" s="141"/>
      <c r="DY41" s="141"/>
      <c r="DZ41" s="141"/>
      <c r="EA41" s="141"/>
      <c r="EB41" s="141"/>
      <c r="EC41" s="141"/>
      <c r="ED41" s="141"/>
      <c r="EE41" s="141"/>
      <c r="EF41" s="141"/>
      <c r="EG41" s="141"/>
      <c r="EH41" s="141"/>
      <c r="EI41" s="141"/>
      <c r="EJ41" s="141"/>
      <c r="EK41" s="141"/>
      <c r="EL41" s="141"/>
      <c r="EM41" s="141"/>
      <c r="EN41" s="141"/>
      <c r="EO41" s="141"/>
      <c r="EP41" s="141"/>
      <c r="EQ41" s="141"/>
      <c r="ER41" s="141"/>
      <c r="ES41" s="141"/>
      <c r="ET41" s="141"/>
      <c r="EU41" s="141"/>
      <c r="EV41" s="141"/>
      <c r="EW41" s="141"/>
      <c r="EX41" s="141"/>
      <c r="EY41" s="141"/>
      <c r="EZ41" s="141"/>
      <c r="FA41" s="141"/>
      <c r="FB41" s="141"/>
      <c r="FC41" s="141"/>
      <c r="FD41" s="141"/>
      <c r="FE41" s="141"/>
      <c r="FF41" s="141"/>
      <c r="FG41" s="141"/>
      <c r="FH41" s="141"/>
      <c r="FI41" s="141"/>
      <c r="FJ41" s="141"/>
      <c r="FK41" s="141"/>
      <c r="FL41" s="141"/>
      <c r="FM41" s="141"/>
      <c r="FN41" s="141"/>
      <c r="FO41" s="141"/>
      <c r="FP41" s="141"/>
      <c r="FQ41" s="141"/>
      <c r="FR41" s="141"/>
      <c r="FS41" s="141"/>
      <c r="FT41" s="141"/>
      <c r="FU41" s="141"/>
      <c r="FV41" s="141"/>
      <c r="FW41" s="141"/>
      <c r="FX41" s="141"/>
      <c r="FY41" s="141"/>
      <c r="FZ41" s="141"/>
      <c r="GA41" s="141"/>
      <c r="GB41" s="141"/>
      <c r="GC41" s="141"/>
      <c r="GD41" s="141"/>
      <c r="GE41" s="141"/>
      <c r="GF41" s="141"/>
      <c r="GG41" s="141"/>
      <c r="GH41" s="141"/>
      <c r="GI41" s="141"/>
      <c r="GJ41" s="141"/>
      <c r="GK41" s="141"/>
      <c r="GL41" s="141"/>
      <c r="GM41" s="141"/>
      <c r="GN41" s="141"/>
      <c r="GO41" s="141"/>
      <c r="GP41" s="141"/>
      <c r="GQ41" s="141"/>
      <c r="GR41" s="141"/>
      <c r="GS41" s="141"/>
      <c r="GT41" s="141"/>
      <c r="GU41" s="141"/>
      <c r="GV41" s="141"/>
      <c r="GW41" s="141"/>
      <c r="GX41" s="141"/>
      <c r="GY41" s="141"/>
      <c r="GZ41" s="141"/>
      <c r="HA41" s="141"/>
      <c r="HB41" s="141"/>
      <c r="HC41" s="141"/>
      <c r="HD41" s="141"/>
      <c r="HE41" s="141"/>
      <c r="HF41" s="141"/>
      <c r="HG41" s="141"/>
      <c r="HH41" s="141"/>
      <c r="HI41" s="141"/>
      <c r="HJ41" s="141"/>
      <c r="HK41" s="141"/>
      <c r="HL41" s="141"/>
      <c r="HM41" s="141"/>
      <c r="HN41" s="141"/>
      <c r="HO41" s="141"/>
      <c r="HP41" s="141"/>
      <c r="HQ41" s="141"/>
      <c r="HR41" s="141"/>
      <c r="HS41" s="141"/>
      <c r="HT41" s="141"/>
      <c r="HU41" s="141"/>
      <c r="HV41" s="141"/>
      <c r="HW41" s="141"/>
      <c r="HX41" s="141"/>
      <c r="HY41" s="141"/>
      <c r="HZ41" s="141"/>
      <c r="IA41" s="141"/>
      <c r="IB41" s="141"/>
      <c r="IC41" s="141"/>
      <c r="ID41" s="141"/>
      <c r="IE41" s="141"/>
      <c r="IF41" s="141"/>
      <c r="IG41" s="141"/>
      <c r="IH41" s="141"/>
      <c r="II41" s="141"/>
      <c r="IJ41" s="141"/>
      <c r="IK41" s="141"/>
      <c r="IL41" s="141"/>
      <c r="IM41" s="141"/>
      <c r="IN41" s="141"/>
      <c r="IO41" s="141"/>
      <c r="IP41" s="141"/>
      <c r="IQ41" s="141"/>
      <c r="IR41" s="141"/>
      <c r="IS41" s="141"/>
      <c r="IT41" s="141"/>
      <c r="IU41" s="141"/>
      <c r="IV41" s="141"/>
    </row>
    <row r="42" spans="1:256" s="142" customFormat="1">
      <c r="A42" s="156"/>
      <c r="B42" s="156"/>
      <c r="C42" s="156"/>
      <c r="D42" s="139"/>
      <c r="E42" s="139"/>
      <c r="F42" s="140"/>
      <c r="G42" s="139"/>
      <c r="H42" s="139"/>
      <c r="I42" s="139"/>
      <c r="J42" s="139"/>
      <c r="K42" s="139"/>
      <c r="L42" s="139"/>
      <c r="M42" s="139"/>
      <c r="N42" s="139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  <c r="CT42" s="141"/>
      <c r="CU42" s="141"/>
      <c r="CV42" s="141"/>
      <c r="CW42" s="141"/>
      <c r="CX42" s="141"/>
      <c r="CY42" s="141"/>
      <c r="CZ42" s="141"/>
      <c r="DA42" s="141"/>
      <c r="DB42" s="141"/>
      <c r="DC42" s="141"/>
      <c r="DD42" s="141"/>
      <c r="DE42" s="141"/>
      <c r="DF42" s="141"/>
      <c r="DG42" s="141"/>
      <c r="DH42" s="141"/>
      <c r="DI42" s="141"/>
      <c r="DJ42" s="141"/>
      <c r="DK42" s="141"/>
      <c r="DL42" s="141"/>
      <c r="DM42" s="141"/>
      <c r="DN42" s="141"/>
      <c r="DO42" s="141"/>
      <c r="DP42" s="141"/>
      <c r="DQ42" s="141"/>
      <c r="DR42" s="141"/>
      <c r="DS42" s="141"/>
      <c r="DT42" s="141"/>
      <c r="DU42" s="141"/>
      <c r="DV42" s="141"/>
      <c r="DW42" s="141"/>
      <c r="DX42" s="141"/>
      <c r="DY42" s="141"/>
      <c r="DZ42" s="141"/>
      <c r="EA42" s="141"/>
      <c r="EB42" s="141"/>
      <c r="EC42" s="141"/>
      <c r="ED42" s="141"/>
      <c r="EE42" s="141"/>
      <c r="EF42" s="141"/>
      <c r="EG42" s="141"/>
      <c r="EH42" s="141"/>
      <c r="EI42" s="141"/>
      <c r="EJ42" s="141"/>
      <c r="EK42" s="141"/>
      <c r="EL42" s="141"/>
      <c r="EM42" s="141"/>
      <c r="EN42" s="141"/>
      <c r="EO42" s="141"/>
      <c r="EP42" s="141"/>
      <c r="EQ42" s="141"/>
      <c r="ER42" s="141"/>
      <c r="ES42" s="141"/>
      <c r="ET42" s="141"/>
      <c r="EU42" s="141"/>
      <c r="EV42" s="141"/>
      <c r="EW42" s="141"/>
      <c r="EX42" s="141"/>
      <c r="EY42" s="141"/>
      <c r="EZ42" s="141"/>
      <c r="FA42" s="141"/>
      <c r="FB42" s="141"/>
      <c r="FC42" s="141"/>
      <c r="FD42" s="141"/>
      <c r="FE42" s="141"/>
      <c r="FF42" s="141"/>
      <c r="FG42" s="141"/>
      <c r="FH42" s="141"/>
      <c r="FI42" s="141"/>
      <c r="FJ42" s="141"/>
      <c r="FK42" s="141"/>
      <c r="FL42" s="141"/>
      <c r="FM42" s="141"/>
      <c r="FN42" s="141"/>
      <c r="FO42" s="141"/>
      <c r="FP42" s="141"/>
      <c r="FQ42" s="141"/>
      <c r="FR42" s="141"/>
      <c r="FS42" s="141"/>
      <c r="FT42" s="141"/>
      <c r="FU42" s="141"/>
      <c r="FV42" s="141"/>
      <c r="FW42" s="141"/>
      <c r="FX42" s="141"/>
      <c r="FY42" s="141"/>
      <c r="FZ42" s="141"/>
      <c r="GA42" s="141"/>
      <c r="GB42" s="141"/>
      <c r="GC42" s="141"/>
      <c r="GD42" s="141"/>
      <c r="GE42" s="141"/>
      <c r="GF42" s="141"/>
      <c r="GG42" s="141"/>
      <c r="GH42" s="141"/>
      <c r="GI42" s="141"/>
      <c r="GJ42" s="141"/>
      <c r="GK42" s="141"/>
      <c r="GL42" s="141"/>
      <c r="GM42" s="141"/>
      <c r="GN42" s="141"/>
      <c r="GO42" s="141"/>
      <c r="GP42" s="141"/>
      <c r="GQ42" s="141"/>
      <c r="GR42" s="141"/>
      <c r="GS42" s="141"/>
      <c r="GT42" s="141"/>
      <c r="GU42" s="141"/>
      <c r="GV42" s="141"/>
      <c r="GW42" s="141"/>
      <c r="GX42" s="141"/>
      <c r="GY42" s="141"/>
      <c r="GZ42" s="141"/>
      <c r="HA42" s="141"/>
      <c r="HB42" s="141"/>
      <c r="HC42" s="141"/>
      <c r="HD42" s="141"/>
      <c r="HE42" s="141"/>
      <c r="HF42" s="141"/>
      <c r="HG42" s="141"/>
      <c r="HH42" s="141"/>
      <c r="HI42" s="141"/>
      <c r="HJ42" s="141"/>
      <c r="HK42" s="141"/>
      <c r="HL42" s="141"/>
      <c r="HM42" s="141"/>
      <c r="HN42" s="141"/>
      <c r="HO42" s="141"/>
      <c r="HP42" s="141"/>
      <c r="HQ42" s="141"/>
      <c r="HR42" s="141"/>
      <c r="HS42" s="141"/>
      <c r="HT42" s="141"/>
      <c r="HU42" s="141"/>
      <c r="HV42" s="141"/>
      <c r="HW42" s="141"/>
      <c r="HX42" s="141"/>
      <c r="HY42" s="141"/>
      <c r="HZ42" s="141"/>
      <c r="IA42" s="141"/>
      <c r="IB42" s="141"/>
      <c r="IC42" s="141"/>
      <c r="ID42" s="141"/>
      <c r="IE42" s="141"/>
      <c r="IF42" s="141"/>
      <c r="IG42" s="141"/>
      <c r="IH42" s="141"/>
      <c r="II42" s="141"/>
      <c r="IJ42" s="141"/>
      <c r="IK42" s="141"/>
      <c r="IL42" s="141"/>
      <c r="IM42" s="141"/>
      <c r="IN42" s="141"/>
      <c r="IO42" s="141"/>
      <c r="IP42" s="141"/>
      <c r="IQ42" s="141"/>
      <c r="IR42" s="141"/>
      <c r="IS42" s="141"/>
      <c r="IT42" s="141"/>
      <c r="IU42" s="141"/>
      <c r="IV42" s="141"/>
    </row>
    <row r="43" spans="1:256" s="142" customFormat="1" ht="15">
      <c r="A43" s="387" t="s">
        <v>233</v>
      </c>
      <c r="B43" s="387"/>
      <c r="C43" s="387"/>
      <c r="D43" s="139"/>
      <c r="E43" s="139"/>
      <c r="F43" s="140"/>
      <c r="G43" s="139"/>
      <c r="H43" s="139"/>
      <c r="I43" s="139"/>
      <c r="J43" s="139"/>
      <c r="K43" s="139"/>
      <c r="L43" s="139"/>
      <c r="M43" s="139"/>
      <c r="N43" s="139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1"/>
      <c r="CH43" s="141"/>
      <c r="CI43" s="141"/>
      <c r="CJ43" s="141"/>
      <c r="CK43" s="141"/>
      <c r="CL43" s="141"/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1"/>
      <c r="DA43" s="141"/>
      <c r="DB43" s="141"/>
      <c r="DC43" s="141"/>
      <c r="DD43" s="141"/>
      <c r="DE43" s="141"/>
      <c r="DF43" s="141"/>
      <c r="DG43" s="141"/>
      <c r="DH43" s="141"/>
      <c r="DI43" s="141"/>
      <c r="DJ43" s="141"/>
      <c r="DK43" s="141"/>
      <c r="DL43" s="141"/>
      <c r="DM43" s="141"/>
      <c r="DN43" s="141"/>
      <c r="DO43" s="141"/>
      <c r="DP43" s="141"/>
      <c r="DQ43" s="141"/>
      <c r="DR43" s="141"/>
      <c r="DS43" s="141"/>
      <c r="DT43" s="141"/>
      <c r="DU43" s="141"/>
      <c r="DV43" s="141"/>
      <c r="DW43" s="141"/>
      <c r="DX43" s="141"/>
      <c r="DY43" s="141"/>
      <c r="DZ43" s="141"/>
      <c r="EA43" s="141"/>
      <c r="EB43" s="141"/>
      <c r="EC43" s="141"/>
      <c r="ED43" s="141"/>
      <c r="EE43" s="141"/>
      <c r="EF43" s="141"/>
      <c r="EG43" s="141"/>
      <c r="EH43" s="141"/>
      <c r="EI43" s="141"/>
      <c r="EJ43" s="141"/>
      <c r="EK43" s="141"/>
      <c r="EL43" s="141"/>
      <c r="EM43" s="141"/>
      <c r="EN43" s="141"/>
      <c r="EO43" s="141"/>
      <c r="EP43" s="141"/>
      <c r="EQ43" s="141"/>
      <c r="ER43" s="141"/>
      <c r="ES43" s="141"/>
      <c r="ET43" s="141"/>
      <c r="EU43" s="141"/>
      <c r="EV43" s="141"/>
      <c r="EW43" s="141"/>
      <c r="EX43" s="141"/>
      <c r="EY43" s="141"/>
      <c r="EZ43" s="141"/>
      <c r="FA43" s="141"/>
      <c r="FB43" s="141"/>
      <c r="FC43" s="141"/>
      <c r="FD43" s="141"/>
      <c r="FE43" s="141"/>
      <c r="FF43" s="141"/>
      <c r="FG43" s="141"/>
      <c r="FH43" s="141"/>
      <c r="FI43" s="141"/>
      <c r="FJ43" s="141"/>
      <c r="FK43" s="141"/>
      <c r="FL43" s="141"/>
      <c r="FM43" s="141"/>
      <c r="FN43" s="141"/>
      <c r="FO43" s="141"/>
      <c r="FP43" s="141"/>
      <c r="FQ43" s="141"/>
      <c r="FR43" s="141"/>
      <c r="FS43" s="141"/>
      <c r="FT43" s="141"/>
      <c r="FU43" s="141"/>
      <c r="FV43" s="141"/>
      <c r="FW43" s="141"/>
      <c r="FX43" s="141"/>
      <c r="FY43" s="141"/>
      <c r="FZ43" s="141"/>
      <c r="GA43" s="141"/>
      <c r="GB43" s="141"/>
      <c r="GC43" s="141"/>
      <c r="GD43" s="141"/>
      <c r="GE43" s="141"/>
      <c r="GF43" s="141"/>
      <c r="GG43" s="141"/>
      <c r="GH43" s="141"/>
      <c r="GI43" s="141"/>
      <c r="GJ43" s="141"/>
      <c r="GK43" s="141"/>
      <c r="GL43" s="141"/>
      <c r="GM43" s="141"/>
      <c r="GN43" s="141"/>
      <c r="GO43" s="141"/>
      <c r="GP43" s="141"/>
      <c r="GQ43" s="141"/>
      <c r="GR43" s="141"/>
      <c r="GS43" s="141"/>
      <c r="GT43" s="141"/>
      <c r="GU43" s="141"/>
      <c r="GV43" s="141"/>
      <c r="GW43" s="141"/>
      <c r="GX43" s="141"/>
      <c r="GY43" s="141"/>
      <c r="GZ43" s="141"/>
      <c r="HA43" s="141"/>
      <c r="HB43" s="141"/>
      <c r="HC43" s="141"/>
      <c r="HD43" s="141"/>
      <c r="HE43" s="141"/>
      <c r="HF43" s="141"/>
      <c r="HG43" s="141"/>
      <c r="HH43" s="141"/>
      <c r="HI43" s="141"/>
      <c r="HJ43" s="141"/>
      <c r="HK43" s="141"/>
      <c r="HL43" s="141"/>
      <c r="HM43" s="141"/>
      <c r="HN43" s="141"/>
      <c r="HO43" s="141"/>
      <c r="HP43" s="141"/>
      <c r="HQ43" s="141"/>
      <c r="HR43" s="141"/>
      <c r="HS43" s="141"/>
      <c r="HT43" s="141"/>
      <c r="HU43" s="141"/>
      <c r="HV43" s="141"/>
      <c r="HW43" s="141"/>
      <c r="HX43" s="141"/>
      <c r="HY43" s="141"/>
      <c r="HZ43" s="141"/>
      <c r="IA43" s="141"/>
      <c r="IB43" s="141"/>
      <c r="IC43" s="141"/>
      <c r="ID43" s="141"/>
      <c r="IE43" s="141"/>
      <c r="IF43" s="141"/>
      <c r="IG43" s="141"/>
      <c r="IH43" s="141"/>
      <c r="II43" s="141"/>
      <c r="IJ43" s="141"/>
      <c r="IK43" s="141"/>
      <c r="IL43" s="141"/>
      <c r="IM43" s="141"/>
      <c r="IN43" s="141"/>
      <c r="IO43" s="141"/>
      <c r="IP43" s="141"/>
      <c r="IQ43" s="141"/>
      <c r="IR43" s="141"/>
      <c r="IS43" s="141"/>
      <c r="IT43" s="141"/>
      <c r="IU43" s="141"/>
      <c r="IV43" s="141"/>
    </row>
    <row r="44" spans="1:256" s="142" customFormat="1" ht="8.25" customHeight="1">
      <c r="A44" s="388" t="s">
        <v>234</v>
      </c>
      <c r="B44" s="388"/>
      <c r="C44" s="388"/>
      <c r="D44" s="139"/>
      <c r="E44" s="139"/>
      <c r="F44" s="140"/>
      <c r="G44" s="139"/>
      <c r="H44" s="139"/>
      <c r="I44" s="139"/>
      <c r="J44" s="139"/>
      <c r="K44" s="139"/>
      <c r="L44" s="139"/>
      <c r="M44" s="139"/>
      <c r="N44" s="139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1"/>
      <c r="FF44" s="141"/>
      <c r="FG44" s="141"/>
      <c r="FH44" s="141"/>
      <c r="FI44" s="141"/>
      <c r="FJ44" s="141"/>
      <c r="FK44" s="141"/>
      <c r="FL44" s="141"/>
      <c r="FM44" s="141"/>
      <c r="FN44" s="141"/>
      <c r="FO44" s="141"/>
      <c r="FP44" s="141"/>
      <c r="FQ44" s="141"/>
      <c r="FR44" s="141"/>
      <c r="FS44" s="141"/>
      <c r="FT44" s="141"/>
      <c r="FU44" s="141"/>
      <c r="FV44" s="141"/>
      <c r="FW44" s="141"/>
      <c r="FX44" s="141"/>
      <c r="FY44" s="141"/>
      <c r="FZ44" s="141"/>
      <c r="GA44" s="141"/>
      <c r="GB44" s="141"/>
      <c r="GC44" s="141"/>
      <c r="GD44" s="141"/>
      <c r="GE44" s="141"/>
      <c r="GF44" s="141"/>
      <c r="GG44" s="141"/>
      <c r="GH44" s="141"/>
      <c r="GI44" s="141"/>
      <c r="GJ44" s="141"/>
      <c r="GK44" s="141"/>
      <c r="GL44" s="141"/>
      <c r="GM44" s="141"/>
      <c r="GN44" s="141"/>
      <c r="GO44" s="141"/>
      <c r="GP44" s="141"/>
      <c r="GQ44" s="141"/>
      <c r="GR44" s="141"/>
      <c r="GS44" s="141"/>
      <c r="GT44" s="141"/>
      <c r="GU44" s="141"/>
      <c r="GV44" s="141"/>
      <c r="GW44" s="141"/>
      <c r="GX44" s="141"/>
      <c r="GY44" s="141"/>
      <c r="GZ44" s="141"/>
      <c r="HA44" s="141"/>
      <c r="HB44" s="141"/>
      <c r="HC44" s="141"/>
      <c r="HD44" s="141"/>
      <c r="HE44" s="141"/>
      <c r="HF44" s="141"/>
      <c r="HG44" s="141"/>
      <c r="HH44" s="141"/>
      <c r="HI44" s="141"/>
      <c r="HJ44" s="141"/>
      <c r="HK44" s="141"/>
      <c r="HL44" s="141"/>
      <c r="HM44" s="141"/>
      <c r="HN44" s="141"/>
      <c r="HO44" s="141"/>
      <c r="HP44" s="141"/>
      <c r="HQ44" s="141"/>
      <c r="HR44" s="141"/>
      <c r="HS44" s="141"/>
      <c r="HT44" s="141"/>
      <c r="HU44" s="141"/>
      <c r="HV44" s="141"/>
      <c r="HW44" s="141"/>
      <c r="HX44" s="141"/>
      <c r="HY44" s="141"/>
      <c r="HZ44" s="141"/>
      <c r="IA44" s="141"/>
      <c r="IB44" s="141"/>
      <c r="IC44" s="141"/>
      <c r="ID44" s="141"/>
      <c r="IE44" s="141"/>
      <c r="IF44" s="141"/>
      <c r="IG44" s="141"/>
      <c r="IH44" s="141"/>
      <c r="II44" s="141"/>
      <c r="IJ44" s="141"/>
      <c r="IK44" s="141"/>
      <c r="IL44" s="141"/>
      <c r="IM44" s="141"/>
      <c r="IN44" s="141"/>
      <c r="IO44" s="141"/>
      <c r="IP44" s="141"/>
      <c r="IQ44" s="141"/>
      <c r="IR44" s="141"/>
      <c r="IS44" s="141"/>
      <c r="IT44" s="141"/>
      <c r="IU44" s="141"/>
      <c r="IV44" s="141"/>
    </row>
    <row r="45" spans="1:256" s="142" customFormat="1">
      <c r="A45" s="388" t="s">
        <v>235</v>
      </c>
      <c r="B45" s="388"/>
      <c r="C45" s="388"/>
      <c r="D45" s="139"/>
      <c r="E45" s="139"/>
      <c r="F45" s="140"/>
      <c r="G45" s="139"/>
      <c r="H45" s="139"/>
      <c r="I45" s="139"/>
      <c r="J45" s="139"/>
      <c r="K45" s="139"/>
      <c r="L45" s="139"/>
      <c r="M45" s="139"/>
      <c r="N45" s="139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  <c r="CE45" s="141"/>
      <c r="CF45" s="141"/>
      <c r="CG45" s="141"/>
      <c r="CH45" s="141"/>
      <c r="CI45" s="141"/>
      <c r="CJ45" s="141"/>
      <c r="CK45" s="141"/>
      <c r="CL45" s="141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1"/>
      <c r="DI45" s="141"/>
      <c r="DJ45" s="141"/>
      <c r="DK45" s="141"/>
      <c r="DL45" s="141"/>
      <c r="DM45" s="141"/>
      <c r="DN45" s="141"/>
      <c r="DO45" s="141"/>
      <c r="DP45" s="141"/>
      <c r="DQ45" s="141"/>
      <c r="DR45" s="141"/>
      <c r="DS45" s="141"/>
      <c r="DT45" s="141"/>
      <c r="DU45" s="141"/>
      <c r="DV45" s="141"/>
      <c r="DW45" s="141"/>
      <c r="DX45" s="141"/>
      <c r="DY45" s="141"/>
      <c r="DZ45" s="141"/>
      <c r="EA45" s="141"/>
      <c r="EB45" s="141"/>
      <c r="EC45" s="141"/>
      <c r="ED45" s="141"/>
      <c r="EE45" s="141"/>
      <c r="EF45" s="141"/>
      <c r="EG45" s="141"/>
      <c r="EH45" s="141"/>
      <c r="EI45" s="141"/>
      <c r="EJ45" s="141"/>
      <c r="EK45" s="141"/>
      <c r="EL45" s="141"/>
      <c r="EM45" s="141"/>
      <c r="EN45" s="141"/>
      <c r="EO45" s="141"/>
      <c r="EP45" s="141"/>
      <c r="EQ45" s="141"/>
      <c r="ER45" s="141"/>
      <c r="ES45" s="141"/>
      <c r="ET45" s="141"/>
      <c r="EU45" s="141"/>
      <c r="EV45" s="141"/>
      <c r="EW45" s="141"/>
      <c r="EX45" s="141"/>
      <c r="EY45" s="141"/>
      <c r="EZ45" s="141"/>
      <c r="FA45" s="141"/>
      <c r="FB45" s="141"/>
      <c r="FC45" s="141"/>
      <c r="FD45" s="141"/>
      <c r="FE45" s="141"/>
      <c r="FF45" s="141"/>
      <c r="FG45" s="141"/>
      <c r="FH45" s="141"/>
      <c r="FI45" s="141"/>
      <c r="FJ45" s="141"/>
      <c r="FK45" s="141"/>
      <c r="FL45" s="141"/>
      <c r="FM45" s="141"/>
      <c r="FN45" s="141"/>
      <c r="FO45" s="141"/>
      <c r="FP45" s="141"/>
      <c r="FQ45" s="141"/>
      <c r="FR45" s="141"/>
      <c r="FS45" s="141"/>
      <c r="FT45" s="141"/>
      <c r="FU45" s="141"/>
      <c r="FV45" s="141"/>
      <c r="FW45" s="141"/>
      <c r="FX45" s="141"/>
      <c r="FY45" s="141"/>
      <c r="FZ45" s="141"/>
      <c r="GA45" s="141"/>
      <c r="GB45" s="141"/>
      <c r="GC45" s="141"/>
      <c r="GD45" s="141"/>
      <c r="GE45" s="141"/>
      <c r="GF45" s="141"/>
      <c r="GG45" s="141"/>
      <c r="GH45" s="141"/>
      <c r="GI45" s="141"/>
      <c r="GJ45" s="141"/>
      <c r="GK45" s="141"/>
      <c r="GL45" s="141"/>
      <c r="GM45" s="141"/>
      <c r="GN45" s="141"/>
      <c r="GO45" s="141"/>
      <c r="GP45" s="141"/>
      <c r="GQ45" s="141"/>
      <c r="GR45" s="141"/>
      <c r="GS45" s="141"/>
      <c r="GT45" s="141"/>
      <c r="GU45" s="141"/>
      <c r="GV45" s="141"/>
      <c r="GW45" s="141"/>
      <c r="GX45" s="141"/>
      <c r="GY45" s="141"/>
      <c r="GZ45" s="141"/>
      <c r="HA45" s="141"/>
      <c r="HB45" s="141"/>
      <c r="HC45" s="141"/>
      <c r="HD45" s="141"/>
      <c r="HE45" s="141"/>
      <c r="HF45" s="141"/>
      <c r="HG45" s="141"/>
      <c r="HH45" s="141"/>
      <c r="HI45" s="141"/>
      <c r="HJ45" s="141"/>
      <c r="HK45" s="141"/>
      <c r="HL45" s="141"/>
      <c r="HM45" s="141"/>
      <c r="HN45" s="141"/>
      <c r="HO45" s="141"/>
      <c r="HP45" s="141"/>
      <c r="HQ45" s="141"/>
      <c r="HR45" s="141"/>
      <c r="HS45" s="141"/>
      <c r="HT45" s="141"/>
      <c r="HU45" s="141"/>
      <c r="HV45" s="141"/>
      <c r="HW45" s="141"/>
      <c r="HX45" s="141"/>
      <c r="HY45" s="141"/>
      <c r="HZ45" s="141"/>
      <c r="IA45" s="141"/>
      <c r="IB45" s="141"/>
      <c r="IC45" s="141"/>
      <c r="ID45" s="141"/>
      <c r="IE45" s="141"/>
      <c r="IF45" s="141"/>
      <c r="IG45" s="141"/>
      <c r="IH45" s="141"/>
      <c r="II45" s="141"/>
      <c r="IJ45" s="141"/>
      <c r="IK45" s="141"/>
      <c r="IL45" s="141"/>
      <c r="IM45" s="141"/>
      <c r="IN45" s="141"/>
      <c r="IO45" s="141"/>
      <c r="IP45" s="141"/>
      <c r="IQ45" s="141"/>
      <c r="IR45" s="141"/>
      <c r="IS45" s="141"/>
      <c r="IT45" s="141"/>
      <c r="IU45" s="141"/>
      <c r="IV45" s="141"/>
    </row>
    <row r="46" spans="1:256" s="142" customFormat="1">
      <c r="A46" s="388" t="s">
        <v>236</v>
      </c>
      <c r="B46" s="388"/>
      <c r="C46" s="388"/>
      <c r="D46" s="139"/>
      <c r="E46" s="139"/>
      <c r="F46" s="140"/>
      <c r="G46" s="139"/>
      <c r="H46" s="139"/>
      <c r="I46" s="139"/>
      <c r="J46" s="139"/>
      <c r="K46" s="139"/>
      <c r="L46" s="139"/>
      <c r="M46" s="139"/>
      <c r="N46" s="139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  <c r="EP46" s="141"/>
      <c r="EQ46" s="141"/>
      <c r="ER46" s="141"/>
      <c r="ES46" s="141"/>
      <c r="ET46" s="141"/>
      <c r="EU46" s="141"/>
      <c r="EV46" s="141"/>
      <c r="EW46" s="141"/>
      <c r="EX46" s="141"/>
      <c r="EY46" s="141"/>
      <c r="EZ46" s="141"/>
      <c r="FA46" s="141"/>
      <c r="FB46" s="141"/>
      <c r="FC46" s="141"/>
      <c r="FD46" s="141"/>
      <c r="FE46" s="141"/>
      <c r="FF46" s="141"/>
      <c r="FG46" s="141"/>
      <c r="FH46" s="141"/>
      <c r="FI46" s="141"/>
      <c r="FJ46" s="141"/>
      <c r="FK46" s="141"/>
      <c r="FL46" s="141"/>
      <c r="FM46" s="141"/>
      <c r="FN46" s="141"/>
      <c r="FO46" s="141"/>
      <c r="FP46" s="141"/>
      <c r="FQ46" s="141"/>
      <c r="FR46" s="141"/>
      <c r="FS46" s="141"/>
      <c r="FT46" s="141"/>
      <c r="FU46" s="141"/>
      <c r="FV46" s="141"/>
      <c r="FW46" s="141"/>
      <c r="FX46" s="141"/>
      <c r="FY46" s="141"/>
      <c r="FZ46" s="141"/>
      <c r="GA46" s="141"/>
      <c r="GB46" s="141"/>
      <c r="GC46" s="141"/>
      <c r="GD46" s="141"/>
      <c r="GE46" s="141"/>
      <c r="GF46" s="141"/>
      <c r="GG46" s="141"/>
      <c r="GH46" s="141"/>
      <c r="GI46" s="141"/>
      <c r="GJ46" s="141"/>
      <c r="GK46" s="141"/>
      <c r="GL46" s="141"/>
      <c r="GM46" s="141"/>
      <c r="GN46" s="141"/>
      <c r="GO46" s="141"/>
      <c r="GP46" s="141"/>
      <c r="GQ46" s="141"/>
      <c r="GR46" s="141"/>
      <c r="GS46" s="141"/>
      <c r="GT46" s="141"/>
      <c r="GU46" s="141"/>
      <c r="GV46" s="141"/>
      <c r="GW46" s="141"/>
      <c r="GX46" s="141"/>
      <c r="GY46" s="141"/>
      <c r="GZ46" s="141"/>
      <c r="HA46" s="141"/>
      <c r="HB46" s="141"/>
      <c r="HC46" s="141"/>
      <c r="HD46" s="141"/>
      <c r="HE46" s="141"/>
      <c r="HF46" s="141"/>
      <c r="HG46" s="141"/>
      <c r="HH46" s="141"/>
      <c r="HI46" s="141"/>
      <c r="HJ46" s="141"/>
      <c r="HK46" s="141"/>
      <c r="HL46" s="141"/>
      <c r="HM46" s="141"/>
      <c r="HN46" s="141"/>
      <c r="HO46" s="141"/>
      <c r="HP46" s="141"/>
      <c r="HQ46" s="141"/>
      <c r="HR46" s="141"/>
      <c r="HS46" s="141"/>
      <c r="HT46" s="141"/>
      <c r="HU46" s="141"/>
      <c r="HV46" s="141"/>
      <c r="HW46" s="141"/>
      <c r="HX46" s="141"/>
      <c r="HY46" s="141"/>
      <c r="HZ46" s="141"/>
      <c r="IA46" s="141"/>
      <c r="IB46" s="141"/>
      <c r="IC46" s="141"/>
      <c r="ID46" s="141"/>
      <c r="IE46" s="141"/>
      <c r="IF46" s="141"/>
      <c r="IG46" s="141"/>
      <c r="IH46" s="141"/>
      <c r="II46" s="141"/>
      <c r="IJ46" s="141"/>
      <c r="IK46" s="141"/>
      <c r="IL46" s="141"/>
      <c r="IM46" s="141"/>
      <c r="IN46" s="141"/>
      <c r="IO46" s="141"/>
      <c r="IP46" s="141"/>
      <c r="IQ46" s="141"/>
      <c r="IR46" s="141"/>
      <c r="IS46" s="141"/>
      <c r="IT46" s="141"/>
      <c r="IU46" s="141"/>
      <c r="IV46" s="141"/>
    </row>
    <row r="47" spans="1:256" s="142" customFormat="1">
      <c r="A47" s="388" t="s">
        <v>237</v>
      </c>
      <c r="B47" s="388"/>
      <c r="C47" s="388"/>
      <c r="D47" s="139"/>
      <c r="E47" s="139"/>
      <c r="F47" s="140"/>
      <c r="G47" s="139"/>
      <c r="H47" s="139"/>
      <c r="I47" s="139"/>
      <c r="J47" s="139"/>
      <c r="K47" s="139"/>
      <c r="L47" s="139"/>
      <c r="M47" s="139"/>
      <c r="N47" s="139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1"/>
      <c r="DI47" s="141"/>
      <c r="DJ47" s="141"/>
      <c r="DK47" s="141"/>
      <c r="DL47" s="141"/>
      <c r="DM47" s="141"/>
      <c r="DN47" s="141"/>
      <c r="DO47" s="141"/>
      <c r="DP47" s="141"/>
      <c r="DQ47" s="141"/>
      <c r="DR47" s="141"/>
      <c r="DS47" s="141"/>
      <c r="DT47" s="141"/>
      <c r="DU47" s="141"/>
      <c r="DV47" s="141"/>
      <c r="DW47" s="141"/>
      <c r="DX47" s="141"/>
      <c r="DY47" s="141"/>
      <c r="DZ47" s="141"/>
      <c r="EA47" s="141"/>
      <c r="EB47" s="141"/>
      <c r="EC47" s="141"/>
      <c r="ED47" s="141"/>
      <c r="EE47" s="141"/>
      <c r="EF47" s="141"/>
      <c r="EG47" s="141"/>
      <c r="EH47" s="141"/>
      <c r="EI47" s="141"/>
      <c r="EJ47" s="141"/>
      <c r="EK47" s="141"/>
      <c r="EL47" s="141"/>
      <c r="EM47" s="141"/>
      <c r="EN47" s="141"/>
      <c r="EO47" s="141"/>
      <c r="EP47" s="141"/>
      <c r="EQ47" s="141"/>
      <c r="ER47" s="141"/>
      <c r="ES47" s="141"/>
      <c r="ET47" s="141"/>
      <c r="EU47" s="141"/>
      <c r="EV47" s="141"/>
      <c r="EW47" s="141"/>
      <c r="EX47" s="141"/>
      <c r="EY47" s="141"/>
      <c r="EZ47" s="141"/>
      <c r="FA47" s="141"/>
      <c r="FB47" s="141"/>
      <c r="FC47" s="141"/>
      <c r="FD47" s="141"/>
      <c r="FE47" s="141"/>
      <c r="FF47" s="141"/>
      <c r="FG47" s="141"/>
      <c r="FH47" s="141"/>
      <c r="FI47" s="141"/>
      <c r="FJ47" s="141"/>
      <c r="FK47" s="141"/>
      <c r="FL47" s="141"/>
      <c r="FM47" s="141"/>
      <c r="FN47" s="141"/>
      <c r="FO47" s="141"/>
      <c r="FP47" s="141"/>
      <c r="FQ47" s="141"/>
      <c r="FR47" s="141"/>
      <c r="FS47" s="141"/>
      <c r="FT47" s="141"/>
      <c r="FU47" s="141"/>
      <c r="FV47" s="141"/>
      <c r="FW47" s="141"/>
      <c r="FX47" s="141"/>
      <c r="FY47" s="141"/>
      <c r="FZ47" s="141"/>
      <c r="GA47" s="141"/>
      <c r="GB47" s="141"/>
      <c r="GC47" s="141"/>
      <c r="GD47" s="141"/>
      <c r="GE47" s="141"/>
      <c r="GF47" s="141"/>
      <c r="GG47" s="141"/>
      <c r="GH47" s="141"/>
      <c r="GI47" s="141"/>
      <c r="GJ47" s="141"/>
      <c r="GK47" s="141"/>
      <c r="GL47" s="141"/>
      <c r="GM47" s="141"/>
      <c r="GN47" s="141"/>
      <c r="GO47" s="141"/>
      <c r="GP47" s="141"/>
      <c r="GQ47" s="141"/>
      <c r="GR47" s="141"/>
      <c r="GS47" s="141"/>
      <c r="GT47" s="141"/>
      <c r="GU47" s="141"/>
      <c r="GV47" s="141"/>
      <c r="GW47" s="141"/>
      <c r="GX47" s="141"/>
      <c r="GY47" s="141"/>
      <c r="GZ47" s="141"/>
      <c r="HA47" s="141"/>
      <c r="HB47" s="141"/>
      <c r="HC47" s="141"/>
      <c r="HD47" s="141"/>
      <c r="HE47" s="141"/>
      <c r="HF47" s="141"/>
      <c r="HG47" s="141"/>
      <c r="HH47" s="141"/>
      <c r="HI47" s="141"/>
      <c r="HJ47" s="141"/>
      <c r="HK47" s="141"/>
      <c r="HL47" s="141"/>
      <c r="HM47" s="141"/>
      <c r="HN47" s="141"/>
      <c r="HO47" s="141"/>
      <c r="HP47" s="141"/>
      <c r="HQ47" s="141"/>
      <c r="HR47" s="141"/>
      <c r="HS47" s="141"/>
      <c r="HT47" s="141"/>
      <c r="HU47" s="141"/>
      <c r="HV47" s="141"/>
      <c r="HW47" s="141"/>
      <c r="HX47" s="141"/>
      <c r="HY47" s="141"/>
      <c r="HZ47" s="141"/>
      <c r="IA47" s="141"/>
      <c r="IB47" s="141"/>
      <c r="IC47" s="141"/>
      <c r="ID47" s="141"/>
      <c r="IE47" s="141"/>
      <c r="IF47" s="141"/>
      <c r="IG47" s="141"/>
      <c r="IH47" s="141"/>
      <c r="II47" s="141"/>
      <c r="IJ47" s="141"/>
      <c r="IK47" s="141"/>
      <c r="IL47" s="141"/>
      <c r="IM47" s="141"/>
      <c r="IN47" s="141"/>
      <c r="IO47" s="141"/>
      <c r="IP47" s="141"/>
      <c r="IQ47" s="141"/>
      <c r="IR47" s="141"/>
      <c r="IS47" s="141"/>
      <c r="IT47" s="141"/>
      <c r="IU47" s="141"/>
      <c r="IV47" s="141"/>
    </row>
    <row r="48" spans="1:256" s="142" customFormat="1">
      <c r="A48" s="157"/>
      <c r="B48" s="157"/>
      <c r="C48" s="157"/>
      <c r="D48" s="139"/>
      <c r="E48" s="139"/>
      <c r="F48" s="140"/>
      <c r="G48" s="139"/>
      <c r="H48" s="139"/>
      <c r="I48" s="139"/>
      <c r="J48" s="139"/>
      <c r="K48" s="139"/>
      <c r="L48" s="139"/>
      <c r="M48" s="139"/>
      <c r="N48" s="139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  <c r="DI48" s="141"/>
      <c r="DJ48" s="141"/>
      <c r="DK48" s="141"/>
      <c r="DL48" s="141"/>
      <c r="DM48" s="141"/>
      <c r="DN48" s="141"/>
      <c r="DO48" s="141"/>
      <c r="DP48" s="141"/>
      <c r="DQ48" s="141"/>
      <c r="DR48" s="141"/>
      <c r="DS48" s="141"/>
      <c r="DT48" s="141"/>
      <c r="DU48" s="141"/>
      <c r="DV48" s="141"/>
      <c r="DW48" s="141"/>
      <c r="DX48" s="141"/>
      <c r="DY48" s="141"/>
      <c r="DZ48" s="141"/>
      <c r="EA48" s="141"/>
      <c r="EB48" s="141"/>
      <c r="EC48" s="141"/>
      <c r="ED48" s="141"/>
      <c r="EE48" s="141"/>
      <c r="EF48" s="141"/>
      <c r="EG48" s="141"/>
      <c r="EH48" s="141"/>
      <c r="EI48" s="141"/>
      <c r="EJ48" s="141"/>
      <c r="EK48" s="141"/>
      <c r="EL48" s="141"/>
      <c r="EM48" s="141"/>
      <c r="EN48" s="141"/>
      <c r="EO48" s="141"/>
      <c r="EP48" s="141"/>
      <c r="EQ48" s="141"/>
      <c r="ER48" s="141"/>
      <c r="ES48" s="141"/>
      <c r="ET48" s="141"/>
      <c r="EU48" s="141"/>
      <c r="EV48" s="141"/>
      <c r="EW48" s="141"/>
      <c r="EX48" s="141"/>
      <c r="EY48" s="141"/>
      <c r="EZ48" s="141"/>
      <c r="FA48" s="141"/>
      <c r="FB48" s="141"/>
      <c r="FC48" s="141"/>
      <c r="FD48" s="141"/>
      <c r="FE48" s="141"/>
      <c r="FF48" s="141"/>
      <c r="FG48" s="141"/>
      <c r="FH48" s="141"/>
      <c r="FI48" s="141"/>
      <c r="FJ48" s="141"/>
      <c r="FK48" s="141"/>
      <c r="FL48" s="141"/>
      <c r="FM48" s="141"/>
      <c r="FN48" s="141"/>
      <c r="FO48" s="141"/>
      <c r="FP48" s="141"/>
      <c r="FQ48" s="141"/>
      <c r="FR48" s="141"/>
      <c r="FS48" s="141"/>
      <c r="FT48" s="141"/>
      <c r="FU48" s="141"/>
      <c r="FV48" s="141"/>
      <c r="FW48" s="141"/>
      <c r="FX48" s="141"/>
      <c r="FY48" s="141"/>
      <c r="FZ48" s="141"/>
      <c r="GA48" s="141"/>
      <c r="GB48" s="141"/>
      <c r="GC48" s="141"/>
      <c r="GD48" s="141"/>
      <c r="GE48" s="141"/>
      <c r="GF48" s="141"/>
      <c r="GG48" s="141"/>
      <c r="GH48" s="141"/>
      <c r="GI48" s="141"/>
      <c r="GJ48" s="141"/>
      <c r="GK48" s="141"/>
      <c r="GL48" s="141"/>
      <c r="GM48" s="141"/>
      <c r="GN48" s="141"/>
      <c r="GO48" s="141"/>
      <c r="GP48" s="141"/>
      <c r="GQ48" s="141"/>
      <c r="GR48" s="141"/>
      <c r="GS48" s="141"/>
      <c r="GT48" s="141"/>
      <c r="GU48" s="141"/>
      <c r="GV48" s="141"/>
      <c r="GW48" s="141"/>
      <c r="GX48" s="141"/>
      <c r="GY48" s="141"/>
      <c r="GZ48" s="141"/>
      <c r="HA48" s="141"/>
      <c r="HB48" s="141"/>
      <c r="HC48" s="141"/>
      <c r="HD48" s="141"/>
      <c r="HE48" s="141"/>
      <c r="HF48" s="141"/>
      <c r="HG48" s="141"/>
      <c r="HH48" s="141"/>
      <c r="HI48" s="141"/>
      <c r="HJ48" s="141"/>
      <c r="HK48" s="141"/>
      <c r="HL48" s="141"/>
      <c r="HM48" s="141"/>
      <c r="HN48" s="141"/>
      <c r="HO48" s="141"/>
      <c r="HP48" s="141"/>
      <c r="HQ48" s="141"/>
      <c r="HR48" s="141"/>
      <c r="HS48" s="141"/>
      <c r="HT48" s="141"/>
      <c r="HU48" s="141"/>
      <c r="HV48" s="141"/>
      <c r="HW48" s="141"/>
      <c r="HX48" s="141"/>
      <c r="HY48" s="141"/>
      <c r="HZ48" s="141"/>
      <c r="IA48" s="141"/>
      <c r="IB48" s="141"/>
      <c r="IC48" s="141"/>
      <c r="ID48" s="141"/>
      <c r="IE48" s="141"/>
      <c r="IF48" s="141"/>
      <c r="IG48" s="141"/>
      <c r="IH48" s="141"/>
      <c r="II48" s="141"/>
      <c r="IJ48" s="141"/>
      <c r="IK48" s="141"/>
      <c r="IL48" s="141"/>
      <c r="IM48" s="141"/>
      <c r="IN48" s="141"/>
      <c r="IO48" s="141"/>
      <c r="IP48" s="141"/>
      <c r="IQ48" s="141"/>
      <c r="IR48" s="141"/>
      <c r="IS48" s="141"/>
      <c r="IT48" s="141"/>
      <c r="IU48" s="141"/>
      <c r="IV48" s="141"/>
    </row>
    <row r="49" spans="1:256" s="142" customFormat="1" ht="15">
      <c r="A49" s="387" t="s">
        <v>238</v>
      </c>
      <c r="B49" s="387"/>
      <c r="C49" s="387"/>
      <c r="D49" s="139"/>
      <c r="E49" s="139"/>
      <c r="F49" s="140"/>
      <c r="G49" s="139"/>
      <c r="H49" s="139"/>
      <c r="I49" s="139"/>
      <c r="J49" s="139"/>
      <c r="K49" s="139"/>
      <c r="L49" s="139"/>
      <c r="M49" s="139"/>
      <c r="N49" s="139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1"/>
      <c r="CA49" s="141"/>
      <c r="CB49" s="141"/>
      <c r="CC49" s="141"/>
      <c r="CD49" s="141"/>
      <c r="CE49" s="141"/>
      <c r="CF49" s="141"/>
      <c r="CG49" s="141"/>
      <c r="CH49" s="141"/>
      <c r="CI49" s="141"/>
      <c r="CJ49" s="141"/>
      <c r="CK49" s="141"/>
      <c r="CL49" s="141"/>
      <c r="CM49" s="141"/>
      <c r="CN49" s="141"/>
      <c r="CO49" s="141"/>
      <c r="CP49" s="141"/>
      <c r="CQ49" s="141"/>
      <c r="CR49" s="141"/>
      <c r="CS49" s="141"/>
      <c r="CT49" s="141"/>
      <c r="CU49" s="141"/>
      <c r="CV49" s="141"/>
      <c r="CW49" s="141"/>
      <c r="CX49" s="141"/>
      <c r="CY49" s="141"/>
      <c r="CZ49" s="141"/>
      <c r="DA49" s="141"/>
      <c r="DB49" s="141"/>
      <c r="DC49" s="141"/>
      <c r="DD49" s="141"/>
      <c r="DE49" s="141"/>
      <c r="DF49" s="141"/>
      <c r="DG49" s="141"/>
      <c r="DH49" s="141"/>
      <c r="DI49" s="141"/>
      <c r="DJ49" s="141"/>
      <c r="DK49" s="141"/>
      <c r="DL49" s="141"/>
      <c r="DM49" s="141"/>
      <c r="DN49" s="141"/>
      <c r="DO49" s="141"/>
      <c r="DP49" s="141"/>
      <c r="DQ49" s="141"/>
      <c r="DR49" s="141"/>
      <c r="DS49" s="141"/>
      <c r="DT49" s="141"/>
      <c r="DU49" s="141"/>
      <c r="DV49" s="141"/>
      <c r="DW49" s="141"/>
      <c r="DX49" s="141"/>
      <c r="DY49" s="141"/>
      <c r="DZ49" s="141"/>
      <c r="EA49" s="141"/>
      <c r="EB49" s="141"/>
      <c r="EC49" s="141"/>
      <c r="ED49" s="141"/>
      <c r="EE49" s="141"/>
      <c r="EF49" s="141"/>
      <c r="EG49" s="141"/>
      <c r="EH49" s="141"/>
      <c r="EI49" s="141"/>
      <c r="EJ49" s="141"/>
      <c r="EK49" s="141"/>
      <c r="EL49" s="141"/>
      <c r="EM49" s="141"/>
      <c r="EN49" s="141"/>
      <c r="EO49" s="141"/>
      <c r="EP49" s="141"/>
      <c r="EQ49" s="141"/>
      <c r="ER49" s="141"/>
      <c r="ES49" s="141"/>
      <c r="ET49" s="141"/>
      <c r="EU49" s="141"/>
      <c r="EV49" s="141"/>
      <c r="EW49" s="141"/>
      <c r="EX49" s="141"/>
      <c r="EY49" s="141"/>
      <c r="EZ49" s="141"/>
      <c r="FA49" s="141"/>
      <c r="FB49" s="141"/>
      <c r="FC49" s="141"/>
      <c r="FD49" s="141"/>
      <c r="FE49" s="141"/>
      <c r="FF49" s="141"/>
      <c r="FG49" s="141"/>
      <c r="FH49" s="141"/>
      <c r="FI49" s="141"/>
      <c r="FJ49" s="141"/>
      <c r="FK49" s="141"/>
      <c r="FL49" s="141"/>
      <c r="FM49" s="141"/>
      <c r="FN49" s="141"/>
      <c r="FO49" s="141"/>
      <c r="FP49" s="141"/>
      <c r="FQ49" s="141"/>
      <c r="FR49" s="141"/>
      <c r="FS49" s="141"/>
      <c r="FT49" s="141"/>
      <c r="FU49" s="141"/>
      <c r="FV49" s="141"/>
      <c r="FW49" s="141"/>
      <c r="FX49" s="141"/>
      <c r="FY49" s="141"/>
      <c r="FZ49" s="141"/>
      <c r="GA49" s="141"/>
      <c r="GB49" s="141"/>
      <c r="GC49" s="141"/>
      <c r="GD49" s="141"/>
      <c r="GE49" s="141"/>
      <c r="GF49" s="141"/>
      <c r="GG49" s="141"/>
      <c r="GH49" s="141"/>
      <c r="GI49" s="141"/>
      <c r="GJ49" s="141"/>
      <c r="GK49" s="141"/>
      <c r="GL49" s="141"/>
      <c r="GM49" s="141"/>
      <c r="GN49" s="141"/>
      <c r="GO49" s="141"/>
      <c r="GP49" s="141"/>
      <c r="GQ49" s="141"/>
      <c r="GR49" s="141"/>
      <c r="GS49" s="141"/>
      <c r="GT49" s="141"/>
      <c r="GU49" s="141"/>
      <c r="GV49" s="141"/>
      <c r="GW49" s="141"/>
      <c r="GX49" s="141"/>
      <c r="GY49" s="141"/>
      <c r="GZ49" s="141"/>
      <c r="HA49" s="141"/>
      <c r="HB49" s="141"/>
      <c r="HC49" s="141"/>
      <c r="HD49" s="141"/>
      <c r="HE49" s="141"/>
      <c r="HF49" s="141"/>
      <c r="HG49" s="141"/>
      <c r="HH49" s="141"/>
      <c r="HI49" s="141"/>
      <c r="HJ49" s="141"/>
      <c r="HK49" s="141"/>
      <c r="HL49" s="141"/>
      <c r="HM49" s="141"/>
      <c r="HN49" s="141"/>
      <c r="HO49" s="141"/>
      <c r="HP49" s="141"/>
      <c r="HQ49" s="141"/>
      <c r="HR49" s="141"/>
      <c r="HS49" s="141"/>
      <c r="HT49" s="141"/>
      <c r="HU49" s="141"/>
      <c r="HV49" s="141"/>
      <c r="HW49" s="141"/>
      <c r="HX49" s="141"/>
      <c r="HY49" s="141"/>
      <c r="HZ49" s="141"/>
      <c r="IA49" s="141"/>
      <c r="IB49" s="141"/>
      <c r="IC49" s="141"/>
      <c r="ID49" s="141"/>
      <c r="IE49" s="141"/>
      <c r="IF49" s="141"/>
      <c r="IG49" s="141"/>
      <c r="IH49" s="141"/>
      <c r="II49" s="141"/>
      <c r="IJ49" s="141"/>
      <c r="IK49" s="141"/>
      <c r="IL49" s="141"/>
      <c r="IM49" s="141"/>
      <c r="IN49" s="141"/>
      <c r="IO49" s="141"/>
      <c r="IP49" s="141"/>
      <c r="IQ49" s="141"/>
      <c r="IR49" s="141"/>
      <c r="IS49" s="141"/>
      <c r="IT49" s="141"/>
      <c r="IU49" s="141"/>
      <c r="IV49" s="141"/>
    </row>
    <row r="50" spans="1:256" s="142" customFormat="1" ht="5.25" customHeight="1">
      <c r="A50" s="388" t="s">
        <v>234</v>
      </c>
      <c r="B50" s="388"/>
      <c r="C50" s="388"/>
      <c r="D50" s="139"/>
      <c r="E50" s="139"/>
      <c r="F50" s="140"/>
      <c r="G50" s="139"/>
      <c r="H50" s="139"/>
      <c r="I50" s="139"/>
      <c r="J50" s="139"/>
      <c r="K50" s="139"/>
      <c r="L50" s="139"/>
      <c r="M50" s="139"/>
      <c r="N50" s="139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1"/>
      <c r="FF50" s="141"/>
      <c r="FG50" s="141"/>
      <c r="FH50" s="141"/>
      <c r="FI50" s="141"/>
      <c r="FJ50" s="141"/>
      <c r="FK50" s="141"/>
      <c r="FL50" s="141"/>
      <c r="FM50" s="141"/>
      <c r="FN50" s="141"/>
      <c r="FO50" s="141"/>
      <c r="FP50" s="141"/>
      <c r="FQ50" s="141"/>
      <c r="FR50" s="141"/>
      <c r="FS50" s="141"/>
      <c r="FT50" s="141"/>
      <c r="FU50" s="141"/>
      <c r="FV50" s="141"/>
      <c r="FW50" s="141"/>
      <c r="FX50" s="141"/>
      <c r="FY50" s="141"/>
      <c r="FZ50" s="141"/>
      <c r="GA50" s="141"/>
      <c r="GB50" s="141"/>
      <c r="GC50" s="141"/>
      <c r="GD50" s="141"/>
      <c r="GE50" s="141"/>
      <c r="GF50" s="141"/>
      <c r="GG50" s="141"/>
      <c r="GH50" s="141"/>
      <c r="GI50" s="141"/>
      <c r="GJ50" s="141"/>
      <c r="GK50" s="141"/>
      <c r="GL50" s="141"/>
      <c r="GM50" s="141"/>
      <c r="GN50" s="141"/>
      <c r="GO50" s="141"/>
      <c r="GP50" s="141"/>
      <c r="GQ50" s="141"/>
      <c r="GR50" s="141"/>
      <c r="GS50" s="141"/>
      <c r="GT50" s="141"/>
      <c r="GU50" s="141"/>
      <c r="GV50" s="141"/>
      <c r="GW50" s="141"/>
      <c r="GX50" s="141"/>
      <c r="GY50" s="141"/>
      <c r="GZ50" s="141"/>
      <c r="HA50" s="141"/>
      <c r="HB50" s="141"/>
      <c r="HC50" s="141"/>
      <c r="HD50" s="141"/>
      <c r="HE50" s="141"/>
      <c r="HF50" s="141"/>
      <c r="HG50" s="141"/>
      <c r="HH50" s="141"/>
      <c r="HI50" s="141"/>
      <c r="HJ50" s="141"/>
      <c r="HK50" s="141"/>
      <c r="HL50" s="141"/>
      <c r="HM50" s="141"/>
      <c r="HN50" s="141"/>
      <c r="HO50" s="141"/>
      <c r="HP50" s="141"/>
      <c r="HQ50" s="141"/>
      <c r="HR50" s="141"/>
      <c r="HS50" s="141"/>
      <c r="HT50" s="141"/>
      <c r="HU50" s="141"/>
      <c r="HV50" s="141"/>
      <c r="HW50" s="141"/>
      <c r="HX50" s="141"/>
      <c r="HY50" s="141"/>
      <c r="HZ50" s="141"/>
      <c r="IA50" s="141"/>
      <c r="IB50" s="141"/>
      <c r="IC50" s="141"/>
      <c r="ID50" s="141"/>
      <c r="IE50" s="141"/>
      <c r="IF50" s="141"/>
      <c r="IG50" s="141"/>
      <c r="IH50" s="141"/>
      <c r="II50" s="141"/>
      <c r="IJ50" s="141"/>
      <c r="IK50" s="141"/>
      <c r="IL50" s="141"/>
      <c r="IM50" s="141"/>
      <c r="IN50" s="141"/>
      <c r="IO50" s="141"/>
      <c r="IP50" s="141"/>
      <c r="IQ50" s="141"/>
      <c r="IR50" s="141"/>
      <c r="IS50" s="141"/>
      <c r="IT50" s="141"/>
      <c r="IU50" s="141"/>
      <c r="IV50" s="141"/>
    </row>
    <row r="51" spans="1:256" s="142" customFormat="1">
      <c r="A51" s="389" t="s">
        <v>239</v>
      </c>
      <c r="B51" s="389"/>
      <c r="C51" s="389"/>
      <c r="D51" s="139"/>
      <c r="E51" s="139"/>
      <c r="F51" s="140"/>
      <c r="G51" s="139"/>
      <c r="H51" s="139"/>
      <c r="I51" s="139"/>
      <c r="J51" s="139"/>
      <c r="K51" s="139"/>
      <c r="L51" s="139"/>
      <c r="M51" s="139"/>
      <c r="N51" s="139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  <c r="DI51" s="141"/>
      <c r="DJ51" s="141"/>
      <c r="DK51" s="141"/>
      <c r="DL51" s="141"/>
      <c r="DM51" s="141"/>
      <c r="DN51" s="141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  <c r="EG51" s="141"/>
      <c r="EH51" s="141"/>
      <c r="EI51" s="141"/>
      <c r="EJ51" s="141"/>
      <c r="EK51" s="141"/>
      <c r="EL51" s="141"/>
      <c r="EM51" s="141"/>
      <c r="EN51" s="141"/>
      <c r="EO51" s="141"/>
      <c r="EP51" s="141"/>
      <c r="EQ51" s="141"/>
      <c r="ER51" s="141"/>
      <c r="ES51" s="141"/>
      <c r="ET51" s="141"/>
      <c r="EU51" s="141"/>
      <c r="EV51" s="141"/>
      <c r="EW51" s="141"/>
      <c r="EX51" s="141"/>
      <c r="EY51" s="141"/>
      <c r="EZ51" s="141"/>
      <c r="FA51" s="141"/>
      <c r="FB51" s="141"/>
      <c r="FC51" s="141"/>
      <c r="FD51" s="141"/>
      <c r="FE51" s="141"/>
      <c r="FF51" s="141"/>
      <c r="FG51" s="141"/>
      <c r="FH51" s="141"/>
      <c r="FI51" s="141"/>
      <c r="FJ51" s="141"/>
      <c r="FK51" s="141"/>
      <c r="FL51" s="141"/>
      <c r="FM51" s="141"/>
      <c r="FN51" s="141"/>
      <c r="FO51" s="141"/>
      <c r="FP51" s="141"/>
      <c r="FQ51" s="141"/>
      <c r="FR51" s="141"/>
      <c r="FS51" s="141"/>
      <c r="FT51" s="141"/>
      <c r="FU51" s="141"/>
      <c r="FV51" s="141"/>
      <c r="FW51" s="141"/>
      <c r="FX51" s="141"/>
      <c r="FY51" s="141"/>
      <c r="FZ51" s="141"/>
      <c r="GA51" s="141"/>
      <c r="GB51" s="141"/>
      <c r="GC51" s="141"/>
      <c r="GD51" s="141"/>
      <c r="GE51" s="141"/>
      <c r="GF51" s="141"/>
      <c r="GG51" s="141"/>
      <c r="GH51" s="141"/>
      <c r="GI51" s="141"/>
      <c r="GJ51" s="141"/>
      <c r="GK51" s="141"/>
      <c r="GL51" s="141"/>
      <c r="GM51" s="141"/>
      <c r="GN51" s="141"/>
      <c r="GO51" s="141"/>
      <c r="GP51" s="141"/>
      <c r="GQ51" s="141"/>
      <c r="GR51" s="141"/>
      <c r="GS51" s="141"/>
      <c r="GT51" s="141"/>
      <c r="GU51" s="141"/>
      <c r="GV51" s="141"/>
      <c r="GW51" s="141"/>
      <c r="GX51" s="141"/>
      <c r="GY51" s="141"/>
      <c r="GZ51" s="141"/>
      <c r="HA51" s="141"/>
      <c r="HB51" s="141"/>
      <c r="HC51" s="141"/>
      <c r="HD51" s="141"/>
      <c r="HE51" s="141"/>
      <c r="HF51" s="141"/>
      <c r="HG51" s="141"/>
      <c r="HH51" s="141"/>
      <c r="HI51" s="141"/>
      <c r="HJ51" s="141"/>
      <c r="HK51" s="141"/>
      <c r="HL51" s="141"/>
      <c r="HM51" s="141"/>
      <c r="HN51" s="141"/>
      <c r="HO51" s="141"/>
      <c r="HP51" s="141"/>
      <c r="HQ51" s="141"/>
      <c r="HR51" s="141"/>
      <c r="HS51" s="141"/>
      <c r="HT51" s="141"/>
      <c r="HU51" s="141"/>
      <c r="HV51" s="141"/>
      <c r="HW51" s="141"/>
      <c r="HX51" s="141"/>
      <c r="HY51" s="141"/>
      <c r="HZ51" s="141"/>
      <c r="IA51" s="141"/>
      <c r="IB51" s="141"/>
      <c r="IC51" s="141"/>
      <c r="ID51" s="141"/>
      <c r="IE51" s="141"/>
      <c r="IF51" s="141"/>
      <c r="IG51" s="141"/>
      <c r="IH51" s="141"/>
      <c r="II51" s="141"/>
      <c r="IJ51" s="141"/>
      <c r="IK51" s="141"/>
      <c r="IL51" s="141"/>
      <c r="IM51" s="141"/>
      <c r="IN51" s="141"/>
      <c r="IO51" s="141"/>
      <c r="IP51" s="141"/>
      <c r="IQ51" s="141"/>
      <c r="IR51" s="141"/>
      <c r="IS51" s="141"/>
      <c r="IT51" s="141"/>
      <c r="IU51" s="141"/>
      <c r="IV51" s="141"/>
    </row>
    <row r="52" spans="1:256" s="142" customFormat="1">
      <c r="A52" s="389" t="s">
        <v>240</v>
      </c>
      <c r="B52" s="389"/>
      <c r="C52" s="389"/>
      <c r="D52" s="139"/>
      <c r="E52" s="139"/>
      <c r="F52" s="140"/>
      <c r="G52" s="139"/>
      <c r="H52" s="139"/>
      <c r="I52" s="139"/>
      <c r="J52" s="139"/>
      <c r="K52" s="139"/>
      <c r="L52" s="139"/>
      <c r="M52" s="139"/>
      <c r="N52" s="139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  <c r="DI52" s="141"/>
      <c r="DJ52" s="141"/>
      <c r="DK52" s="141"/>
      <c r="DL52" s="141"/>
      <c r="DM52" s="141"/>
      <c r="DN52" s="141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  <c r="EG52" s="141"/>
      <c r="EH52" s="141"/>
      <c r="EI52" s="141"/>
      <c r="EJ52" s="141"/>
      <c r="EK52" s="141"/>
      <c r="EL52" s="141"/>
      <c r="EM52" s="141"/>
      <c r="EN52" s="141"/>
      <c r="EO52" s="141"/>
      <c r="EP52" s="141"/>
      <c r="EQ52" s="141"/>
      <c r="ER52" s="141"/>
      <c r="ES52" s="141"/>
      <c r="ET52" s="141"/>
      <c r="EU52" s="141"/>
      <c r="EV52" s="141"/>
      <c r="EW52" s="141"/>
      <c r="EX52" s="141"/>
      <c r="EY52" s="141"/>
      <c r="EZ52" s="141"/>
      <c r="FA52" s="141"/>
      <c r="FB52" s="141"/>
      <c r="FC52" s="141"/>
      <c r="FD52" s="141"/>
      <c r="FE52" s="141"/>
      <c r="FF52" s="141"/>
      <c r="FG52" s="141"/>
      <c r="FH52" s="141"/>
      <c r="FI52" s="141"/>
      <c r="FJ52" s="141"/>
      <c r="FK52" s="141"/>
      <c r="FL52" s="141"/>
      <c r="FM52" s="141"/>
      <c r="FN52" s="141"/>
      <c r="FO52" s="141"/>
      <c r="FP52" s="141"/>
      <c r="FQ52" s="141"/>
      <c r="FR52" s="141"/>
      <c r="FS52" s="141"/>
      <c r="FT52" s="141"/>
      <c r="FU52" s="141"/>
      <c r="FV52" s="141"/>
      <c r="FW52" s="141"/>
      <c r="FX52" s="141"/>
      <c r="FY52" s="141"/>
      <c r="FZ52" s="141"/>
      <c r="GA52" s="141"/>
      <c r="GB52" s="141"/>
      <c r="GC52" s="141"/>
      <c r="GD52" s="141"/>
      <c r="GE52" s="141"/>
      <c r="GF52" s="141"/>
      <c r="GG52" s="141"/>
      <c r="GH52" s="141"/>
      <c r="GI52" s="141"/>
      <c r="GJ52" s="141"/>
      <c r="GK52" s="141"/>
      <c r="GL52" s="141"/>
      <c r="GM52" s="141"/>
      <c r="GN52" s="141"/>
      <c r="GO52" s="141"/>
      <c r="GP52" s="141"/>
      <c r="GQ52" s="141"/>
      <c r="GR52" s="141"/>
      <c r="GS52" s="141"/>
      <c r="GT52" s="141"/>
      <c r="GU52" s="141"/>
      <c r="GV52" s="141"/>
      <c r="GW52" s="141"/>
      <c r="GX52" s="141"/>
      <c r="GY52" s="141"/>
      <c r="GZ52" s="141"/>
      <c r="HA52" s="141"/>
      <c r="HB52" s="141"/>
      <c r="HC52" s="141"/>
      <c r="HD52" s="141"/>
      <c r="HE52" s="141"/>
      <c r="HF52" s="141"/>
      <c r="HG52" s="141"/>
      <c r="HH52" s="141"/>
      <c r="HI52" s="141"/>
      <c r="HJ52" s="141"/>
      <c r="HK52" s="141"/>
      <c r="HL52" s="141"/>
      <c r="HM52" s="141"/>
      <c r="HN52" s="141"/>
      <c r="HO52" s="141"/>
      <c r="HP52" s="141"/>
      <c r="HQ52" s="141"/>
      <c r="HR52" s="141"/>
      <c r="HS52" s="141"/>
      <c r="HT52" s="141"/>
      <c r="HU52" s="141"/>
      <c r="HV52" s="141"/>
      <c r="HW52" s="141"/>
      <c r="HX52" s="141"/>
      <c r="HY52" s="141"/>
      <c r="HZ52" s="141"/>
      <c r="IA52" s="141"/>
      <c r="IB52" s="141"/>
      <c r="IC52" s="141"/>
      <c r="ID52" s="141"/>
      <c r="IE52" s="141"/>
      <c r="IF52" s="141"/>
      <c r="IG52" s="141"/>
      <c r="IH52" s="141"/>
      <c r="II52" s="141"/>
      <c r="IJ52" s="141"/>
      <c r="IK52" s="141"/>
      <c r="IL52" s="141"/>
      <c r="IM52" s="141"/>
      <c r="IN52" s="141"/>
      <c r="IO52" s="141"/>
      <c r="IP52" s="141"/>
      <c r="IQ52" s="141"/>
      <c r="IR52" s="141"/>
      <c r="IS52" s="141"/>
      <c r="IT52" s="141"/>
      <c r="IU52" s="141"/>
      <c r="IV52" s="141"/>
    </row>
    <row r="53" spans="1:256" s="142" customFormat="1">
      <c r="A53" s="389" t="s">
        <v>241</v>
      </c>
      <c r="B53" s="389"/>
      <c r="C53" s="389"/>
      <c r="D53" s="139"/>
      <c r="E53" s="139"/>
      <c r="F53" s="140"/>
      <c r="G53" s="139"/>
      <c r="H53" s="139"/>
      <c r="I53" s="139"/>
      <c r="J53" s="139"/>
      <c r="K53" s="139"/>
      <c r="L53" s="139"/>
      <c r="M53" s="139"/>
      <c r="N53" s="139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DS53" s="141"/>
      <c r="DT53" s="141"/>
      <c r="DU53" s="141"/>
      <c r="DV53" s="141"/>
      <c r="DW53" s="141"/>
      <c r="DX53" s="141"/>
      <c r="DY53" s="141"/>
      <c r="DZ53" s="141"/>
      <c r="EA53" s="141"/>
      <c r="EB53" s="141"/>
      <c r="EC53" s="141"/>
      <c r="ED53" s="141"/>
      <c r="EE53" s="141"/>
      <c r="EF53" s="141"/>
      <c r="EG53" s="141"/>
      <c r="EH53" s="141"/>
      <c r="EI53" s="141"/>
      <c r="EJ53" s="141"/>
      <c r="EK53" s="141"/>
      <c r="EL53" s="141"/>
      <c r="EM53" s="141"/>
      <c r="EN53" s="141"/>
      <c r="EO53" s="141"/>
      <c r="EP53" s="141"/>
      <c r="EQ53" s="141"/>
      <c r="ER53" s="141"/>
      <c r="ES53" s="141"/>
      <c r="ET53" s="141"/>
      <c r="EU53" s="141"/>
      <c r="EV53" s="141"/>
      <c r="EW53" s="141"/>
      <c r="EX53" s="141"/>
      <c r="EY53" s="141"/>
      <c r="EZ53" s="141"/>
      <c r="FA53" s="141"/>
      <c r="FB53" s="141"/>
      <c r="FC53" s="141"/>
      <c r="FD53" s="141"/>
      <c r="FE53" s="141"/>
      <c r="FF53" s="141"/>
      <c r="FG53" s="141"/>
      <c r="FH53" s="141"/>
      <c r="FI53" s="141"/>
      <c r="FJ53" s="141"/>
      <c r="FK53" s="141"/>
      <c r="FL53" s="141"/>
      <c r="FM53" s="141"/>
      <c r="FN53" s="141"/>
      <c r="FO53" s="141"/>
      <c r="FP53" s="141"/>
      <c r="FQ53" s="141"/>
      <c r="FR53" s="141"/>
      <c r="FS53" s="141"/>
      <c r="FT53" s="141"/>
      <c r="FU53" s="141"/>
      <c r="FV53" s="141"/>
      <c r="FW53" s="141"/>
      <c r="FX53" s="141"/>
      <c r="FY53" s="141"/>
      <c r="FZ53" s="141"/>
      <c r="GA53" s="141"/>
      <c r="GB53" s="141"/>
      <c r="GC53" s="141"/>
      <c r="GD53" s="141"/>
      <c r="GE53" s="141"/>
      <c r="GF53" s="141"/>
      <c r="GG53" s="141"/>
      <c r="GH53" s="141"/>
      <c r="GI53" s="141"/>
      <c r="GJ53" s="141"/>
      <c r="GK53" s="141"/>
      <c r="GL53" s="141"/>
      <c r="GM53" s="141"/>
      <c r="GN53" s="141"/>
      <c r="GO53" s="141"/>
      <c r="GP53" s="141"/>
      <c r="GQ53" s="141"/>
      <c r="GR53" s="141"/>
      <c r="GS53" s="141"/>
      <c r="GT53" s="141"/>
      <c r="GU53" s="141"/>
      <c r="GV53" s="141"/>
      <c r="GW53" s="141"/>
      <c r="GX53" s="141"/>
      <c r="GY53" s="141"/>
      <c r="GZ53" s="141"/>
      <c r="HA53" s="141"/>
      <c r="HB53" s="141"/>
      <c r="HC53" s="141"/>
      <c r="HD53" s="141"/>
      <c r="HE53" s="141"/>
      <c r="HF53" s="141"/>
      <c r="HG53" s="141"/>
      <c r="HH53" s="141"/>
      <c r="HI53" s="141"/>
      <c r="HJ53" s="141"/>
      <c r="HK53" s="141"/>
      <c r="HL53" s="141"/>
      <c r="HM53" s="141"/>
      <c r="HN53" s="141"/>
      <c r="HO53" s="141"/>
      <c r="HP53" s="141"/>
      <c r="HQ53" s="141"/>
      <c r="HR53" s="141"/>
      <c r="HS53" s="141"/>
      <c r="HT53" s="141"/>
      <c r="HU53" s="141"/>
      <c r="HV53" s="141"/>
      <c r="HW53" s="141"/>
      <c r="HX53" s="141"/>
      <c r="HY53" s="141"/>
      <c r="HZ53" s="141"/>
      <c r="IA53" s="141"/>
      <c r="IB53" s="141"/>
      <c r="IC53" s="141"/>
      <c r="ID53" s="141"/>
      <c r="IE53" s="141"/>
      <c r="IF53" s="141"/>
      <c r="IG53" s="141"/>
      <c r="IH53" s="141"/>
      <c r="II53" s="141"/>
      <c r="IJ53" s="141"/>
      <c r="IK53" s="141"/>
      <c r="IL53" s="141"/>
      <c r="IM53" s="141"/>
      <c r="IN53" s="141"/>
      <c r="IO53" s="141"/>
      <c r="IP53" s="141"/>
      <c r="IQ53" s="141"/>
      <c r="IR53" s="141"/>
      <c r="IS53" s="141"/>
      <c r="IT53" s="141"/>
      <c r="IU53" s="141"/>
      <c r="IV53" s="141"/>
    </row>
    <row r="54" spans="1:256" s="142" customFormat="1">
      <c r="A54" s="386" t="s">
        <v>242</v>
      </c>
      <c r="B54" s="386"/>
      <c r="C54" s="386"/>
      <c r="D54" s="139"/>
      <c r="E54" s="139"/>
      <c r="F54" s="140"/>
      <c r="G54" s="139"/>
      <c r="H54" s="139"/>
      <c r="I54" s="139"/>
      <c r="J54" s="139"/>
      <c r="K54" s="139"/>
      <c r="L54" s="139"/>
      <c r="M54" s="139"/>
      <c r="N54" s="139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  <c r="IQ54" s="141"/>
      <c r="IR54" s="141"/>
      <c r="IS54" s="141"/>
      <c r="IT54" s="141"/>
      <c r="IU54" s="141"/>
      <c r="IV54" s="141"/>
    </row>
    <row r="55" spans="1:256" s="142" customFormat="1">
      <c r="A55" s="158"/>
      <c r="B55" s="158"/>
      <c r="C55" s="158"/>
      <c r="D55" s="139"/>
      <c r="E55" s="139"/>
      <c r="F55" s="140"/>
      <c r="G55" s="139"/>
      <c r="H55" s="139"/>
      <c r="I55" s="139"/>
      <c r="J55" s="139"/>
      <c r="K55" s="139"/>
      <c r="L55" s="139"/>
      <c r="M55" s="139"/>
      <c r="N55" s="139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/>
      <c r="BD55" s="141"/>
      <c r="BE55" s="141"/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1"/>
      <c r="BQ55" s="141"/>
      <c r="BR55" s="141"/>
      <c r="BS55" s="141"/>
      <c r="BT55" s="141"/>
      <c r="BU55" s="141"/>
      <c r="BV55" s="141"/>
      <c r="BW55" s="141"/>
      <c r="BX55" s="141"/>
      <c r="BY55" s="141"/>
      <c r="BZ55" s="141"/>
      <c r="CA55" s="141"/>
      <c r="CB55" s="141"/>
      <c r="CC55" s="141"/>
      <c r="CD55" s="141"/>
      <c r="CE55" s="141"/>
      <c r="CF55" s="141"/>
      <c r="CG55" s="141"/>
      <c r="CH55" s="141"/>
      <c r="CI55" s="141"/>
      <c r="CJ55" s="141"/>
      <c r="CK55" s="141"/>
      <c r="CL55" s="141"/>
      <c r="CM55" s="141"/>
      <c r="CN55" s="141"/>
      <c r="CO55" s="141"/>
      <c r="CP55" s="141"/>
      <c r="CQ55" s="141"/>
      <c r="CR55" s="141"/>
      <c r="CS55" s="141"/>
      <c r="CT55" s="141"/>
      <c r="CU55" s="141"/>
      <c r="CV55" s="141"/>
      <c r="CW55" s="141"/>
      <c r="CX55" s="141"/>
      <c r="CY55" s="141"/>
      <c r="CZ55" s="141"/>
      <c r="DA55" s="141"/>
      <c r="DB55" s="141"/>
      <c r="DC55" s="141"/>
      <c r="DD55" s="141"/>
      <c r="DE55" s="141"/>
      <c r="DF55" s="141"/>
      <c r="DG55" s="141"/>
      <c r="DH55" s="141"/>
      <c r="DI55" s="141"/>
      <c r="DJ55" s="141"/>
      <c r="DK55" s="141"/>
      <c r="DL55" s="141"/>
      <c r="DM55" s="141"/>
      <c r="DN55" s="141"/>
      <c r="DO55" s="141"/>
      <c r="DP55" s="141"/>
      <c r="DQ55" s="141"/>
      <c r="DR55" s="141"/>
      <c r="DS55" s="141"/>
      <c r="DT55" s="141"/>
      <c r="DU55" s="141"/>
      <c r="DV55" s="141"/>
      <c r="DW55" s="141"/>
      <c r="DX55" s="141"/>
      <c r="DY55" s="141"/>
      <c r="DZ55" s="141"/>
      <c r="EA55" s="141"/>
      <c r="EB55" s="141"/>
      <c r="EC55" s="141"/>
      <c r="ED55" s="141"/>
      <c r="EE55" s="141"/>
      <c r="EF55" s="141"/>
      <c r="EG55" s="141"/>
      <c r="EH55" s="141"/>
      <c r="EI55" s="141"/>
      <c r="EJ55" s="141"/>
      <c r="EK55" s="141"/>
      <c r="EL55" s="141"/>
      <c r="EM55" s="141"/>
      <c r="EN55" s="141"/>
      <c r="EO55" s="141"/>
      <c r="EP55" s="141"/>
      <c r="EQ55" s="141"/>
      <c r="ER55" s="141"/>
      <c r="ES55" s="141"/>
      <c r="ET55" s="141"/>
      <c r="EU55" s="141"/>
      <c r="EV55" s="141"/>
      <c r="EW55" s="141"/>
      <c r="EX55" s="141"/>
      <c r="EY55" s="141"/>
      <c r="EZ55" s="141"/>
      <c r="FA55" s="141"/>
      <c r="FB55" s="141"/>
      <c r="FC55" s="141"/>
      <c r="FD55" s="141"/>
      <c r="FE55" s="141"/>
      <c r="FF55" s="141"/>
      <c r="FG55" s="141"/>
      <c r="FH55" s="141"/>
      <c r="FI55" s="141"/>
      <c r="FJ55" s="141"/>
      <c r="FK55" s="141"/>
      <c r="FL55" s="141"/>
      <c r="FM55" s="141"/>
      <c r="FN55" s="141"/>
      <c r="FO55" s="141"/>
      <c r="FP55" s="141"/>
      <c r="FQ55" s="141"/>
      <c r="FR55" s="141"/>
      <c r="FS55" s="141"/>
      <c r="FT55" s="141"/>
      <c r="FU55" s="141"/>
      <c r="FV55" s="141"/>
      <c r="FW55" s="141"/>
      <c r="FX55" s="141"/>
      <c r="FY55" s="141"/>
      <c r="FZ55" s="141"/>
      <c r="GA55" s="141"/>
      <c r="GB55" s="141"/>
      <c r="GC55" s="141"/>
      <c r="GD55" s="141"/>
      <c r="GE55" s="141"/>
      <c r="GF55" s="141"/>
      <c r="GG55" s="141"/>
      <c r="GH55" s="141"/>
      <c r="GI55" s="141"/>
      <c r="GJ55" s="141"/>
      <c r="GK55" s="141"/>
      <c r="GL55" s="141"/>
      <c r="GM55" s="141"/>
      <c r="GN55" s="141"/>
      <c r="GO55" s="141"/>
      <c r="GP55" s="141"/>
      <c r="GQ55" s="141"/>
      <c r="GR55" s="141"/>
      <c r="GS55" s="141"/>
      <c r="GT55" s="141"/>
      <c r="GU55" s="141"/>
      <c r="GV55" s="141"/>
      <c r="GW55" s="141"/>
      <c r="GX55" s="141"/>
      <c r="GY55" s="141"/>
      <c r="GZ55" s="141"/>
      <c r="HA55" s="141"/>
      <c r="HB55" s="141"/>
      <c r="HC55" s="141"/>
      <c r="HD55" s="141"/>
      <c r="HE55" s="141"/>
      <c r="HF55" s="141"/>
      <c r="HG55" s="141"/>
      <c r="HH55" s="141"/>
      <c r="HI55" s="141"/>
      <c r="HJ55" s="141"/>
      <c r="HK55" s="141"/>
      <c r="HL55" s="141"/>
      <c r="HM55" s="141"/>
      <c r="HN55" s="141"/>
      <c r="HO55" s="141"/>
      <c r="HP55" s="141"/>
      <c r="HQ55" s="141"/>
      <c r="HR55" s="141"/>
      <c r="HS55" s="141"/>
      <c r="HT55" s="141"/>
      <c r="HU55" s="141"/>
      <c r="HV55" s="141"/>
      <c r="HW55" s="141"/>
      <c r="HX55" s="141"/>
      <c r="HY55" s="141"/>
      <c r="HZ55" s="141"/>
      <c r="IA55" s="141"/>
      <c r="IB55" s="141"/>
      <c r="IC55" s="141"/>
      <c r="ID55" s="141"/>
      <c r="IE55" s="141"/>
      <c r="IF55" s="141"/>
      <c r="IG55" s="141"/>
      <c r="IH55" s="141"/>
      <c r="II55" s="141"/>
      <c r="IJ55" s="141"/>
      <c r="IK55" s="141"/>
      <c r="IL55" s="141"/>
      <c r="IM55" s="141"/>
      <c r="IN55" s="141"/>
      <c r="IO55" s="141"/>
      <c r="IP55" s="141"/>
      <c r="IQ55" s="141"/>
      <c r="IR55" s="141"/>
      <c r="IS55" s="141"/>
      <c r="IT55" s="141"/>
      <c r="IU55" s="141"/>
      <c r="IV55" s="141"/>
    </row>
    <row r="56" spans="1:256" s="142" customFormat="1">
      <c r="A56" s="158"/>
      <c r="B56" s="158"/>
      <c r="C56" s="158"/>
      <c r="D56" s="139"/>
      <c r="E56" s="139"/>
      <c r="F56" s="140"/>
      <c r="G56" s="139"/>
      <c r="H56" s="139"/>
      <c r="I56" s="139"/>
      <c r="J56" s="139"/>
      <c r="K56" s="139"/>
      <c r="L56" s="139"/>
      <c r="M56" s="139"/>
      <c r="N56" s="139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/>
      <c r="DC56" s="141"/>
      <c r="DD56" s="141"/>
      <c r="DE56" s="141"/>
      <c r="DF56" s="141"/>
      <c r="DG56" s="141"/>
      <c r="DH56" s="141"/>
      <c r="DI56" s="141"/>
      <c r="DJ56" s="141"/>
      <c r="DK56" s="141"/>
      <c r="DL56" s="141"/>
      <c r="DM56" s="141"/>
      <c r="DN56" s="141"/>
      <c r="DO56" s="141"/>
      <c r="DP56" s="141"/>
      <c r="DQ56" s="141"/>
      <c r="DR56" s="141"/>
      <c r="DS56" s="141"/>
      <c r="DT56" s="141"/>
      <c r="DU56" s="141"/>
      <c r="DV56" s="141"/>
      <c r="DW56" s="141"/>
      <c r="DX56" s="141"/>
      <c r="DY56" s="141"/>
      <c r="DZ56" s="141"/>
      <c r="EA56" s="141"/>
      <c r="EB56" s="141"/>
      <c r="EC56" s="141"/>
      <c r="ED56" s="141"/>
      <c r="EE56" s="141"/>
      <c r="EF56" s="141"/>
      <c r="EG56" s="141"/>
      <c r="EH56" s="141"/>
      <c r="EI56" s="141"/>
      <c r="EJ56" s="141"/>
      <c r="EK56" s="141"/>
      <c r="EL56" s="141"/>
      <c r="EM56" s="141"/>
      <c r="EN56" s="141"/>
      <c r="EO56" s="141"/>
      <c r="EP56" s="141"/>
      <c r="EQ56" s="141"/>
      <c r="ER56" s="141"/>
      <c r="ES56" s="141"/>
      <c r="ET56" s="141"/>
      <c r="EU56" s="141"/>
      <c r="EV56" s="141"/>
      <c r="EW56" s="141"/>
      <c r="EX56" s="141"/>
      <c r="EY56" s="141"/>
      <c r="EZ56" s="141"/>
      <c r="FA56" s="141"/>
      <c r="FB56" s="141"/>
      <c r="FC56" s="141"/>
      <c r="FD56" s="141"/>
      <c r="FE56" s="141"/>
      <c r="FF56" s="141"/>
      <c r="FG56" s="141"/>
      <c r="FH56" s="141"/>
      <c r="FI56" s="141"/>
      <c r="FJ56" s="141"/>
      <c r="FK56" s="141"/>
      <c r="FL56" s="141"/>
      <c r="FM56" s="141"/>
      <c r="FN56" s="141"/>
      <c r="FO56" s="141"/>
      <c r="FP56" s="141"/>
      <c r="FQ56" s="141"/>
      <c r="FR56" s="141"/>
      <c r="FS56" s="141"/>
      <c r="FT56" s="141"/>
      <c r="FU56" s="141"/>
      <c r="FV56" s="141"/>
      <c r="FW56" s="141"/>
      <c r="FX56" s="141"/>
      <c r="FY56" s="141"/>
      <c r="FZ56" s="141"/>
      <c r="GA56" s="141"/>
      <c r="GB56" s="141"/>
      <c r="GC56" s="141"/>
      <c r="GD56" s="141"/>
      <c r="GE56" s="141"/>
      <c r="GF56" s="141"/>
      <c r="GG56" s="141"/>
      <c r="GH56" s="141"/>
      <c r="GI56" s="141"/>
      <c r="GJ56" s="141"/>
      <c r="GK56" s="141"/>
      <c r="GL56" s="141"/>
      <c r="GM56" s="141"/>
      <c r="GN56" s="141"/>
      <c r="GO56" s="141"/>
      <c r="GP56" s="141"/>
      <c r="GQ56" s="141"/>
      <c r="GR56" s="141"/>
      <c r="GS56" s="141"/>
      <c r="GT56" s="141"/>
      <c r="GU56" s="141"/>
      <c r="GV56" s="141"/>
      <c r="GW56" s="141"/>
      <c r="GX56" s="141"/>
      <c r="GY56" s="141"/>
      <c r="GZ56" s="141"/>
      <c r="HA56" s="141"/>
      <c r="HB56" s="141"/>
      <c r="HC56" s="141"/>
      <c r="HD56" s="141"/>
      <c r="HE56" s="141"/>
      <c r="HF56" s="141"/>
      <c r="HG56" s="141"/>
      <c r="HH56" s="141"/>
      <c r="HI56" s="141"/>
      <c r="HJ56" s="141"/>
      <c r="HK56" s="141"/>
      <c r="HL56" s="141"/>
      <c r="HM56" s="141"/>
      <c r="HN56" s="141"/>
      <c r="HO56" s="141"/>
      <c r="HP56" s="141"/>
      <c r="HQ56" s="141"/>
      <c r="HR56" s="141"/>
      <c r="HS56" s="141"/>
      <c r="HT56" s="141"/>
      <c r="HU56" s="141"/>
      <c r="HV56" s="141"/>
      <c r="HW56" s="141"/>
      <c r="HX56" s="141"/>
      <c r="HY56" s="141"/>
      <c r="HZ56" s="141"/>
      <c r="IA56" s="141"/>
      <c r="IB56" s="141"/>
      <c r="IC56" s="141"/>
      <c r="ID56" s="141"/>
      <c r="IE56" s="141"/>
      <c r="IF56" s="141"/>
      <c r="IG56" s="141"/>
      <c r="IH56" s="141"/>
      <c r="II56" s="141"/>
      <c r="IJ56" s="141"/>
      <c r="IK56" s="141"/>
      <c r="IL56" s="141"/>
      <c r="IM56" s="141"/>
      <c r="IN56" s="141"/>
      <c r="IO56" s="141"/>
      <c r="IP56" s="141"/>
      <c r="IQ56" s="141"/>
      <c r="IR56" s="141"/>
      <c r="IS56" s="141"/>
      <c r="IT56" s="141"/>
      <c r="IU56" s="141"/>
      <c r="IV56" s="141"/>
    </row>
    <row r="57" spans="1:256" s="142" customFormat="1">
      <c r="A57" s="158"/>
      <c r="B57" s="158"/>
      <c r="C57" s="158"/>
      <c r="D57" s="139"/>
      <c r="E57" s="139"/>
      <c r="F57" s="140"/>
      <c r="G57" s="139"/>
      <c r="H57" s="139"/>
      <c r="I57" s="139"/>
      <c r="J57" s="139"/>
      <c r="K57" s="139"/>
      <c r="L57" s="139"/>
      <c r="M57" s="139"/>
      <c r="N57" s="139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  <c r="CE57" s="141"/>
      <c r="CF57" s="141"/>
      <c r="CG57" s="141"/>
      <c r="CH57" s="141"/>
      <c r="CI57" s="141"/>
      <c r="CJ57" s="141"/>
      <c r="CK57" s="141"/>
      <c r="CL57" s="141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1"/>
      <c r="DA57" s="141"/>
      <c r="DB57" s="141"/>
      <c r="DC57" s="141"/>
      <c r="DD57" s="141"/>
      <c r="DE57" s="141"/>
      <c r="DF57" s="141"/>
      <c r="DG57" s="141"/>
      <c r="DH57" s="141"/>
      <c r="DI57" s="141"/>
      <c r="DJ57" s="141"/>
      <c r="DK57" s="141"/>
      <c r="DL57" s="141"/>
      <c r="DM57" s="141"/>
      <c r="DN57" s="141"/>
      <c r="DO57" s="141"/>
      <c r="DP57" s="141"/>
      <c r="DQ57" s="141"/>
      <c r="DR57" s="141"/>
      <c r="DS57" s="141"/>
      <c r="DT57" s="141"/>
      <c r="DU57" s="141"/>
      <c r="DV57" s="141"/>
      <c r="DW57" s="141"/>
      <c r="DX57" s="141"/>
      <c r="DY57" s="141"/>
      <c r="DZ57" s="141"/>
      <c r="EA57" s="141"/>
      <c r="EB57" s="141"/>
      <c r="EC57" s="141"/>
      <c r="ED57" s="141"/>
      <c r="EE57" s="141"/>
      <c r="EF57" s="141"/>
      <c r="EG57" s="141"/>
      <c r="EH57" s="141"/>
      <c r="EI57" s="141"/>
      <c r="EJ57" s="141"/>
      <c r="EK57" s="141"/>
      <c r="EL57" s="141"/>
      <c r="EM57" s="141"/>
      <c r="EN57" s="141"/>
      <c r="EO57" s="141"/>
      <c r="EP57" s="141"/>
      <c r="EQ57" s="141"/>
      <c r="ER57" s="141"/>
      <c r="ES57" s="141"/>
      <c r="ET57" s="141"/>
      <c r="EU57" s="141"/>
      <c r="EV57" s="141"/>
      <c r="EW57" s="141"/>
      <c r="EX57" s="141"/>
      <c r="EY57" s="141"/>
      <c r="EZ57" s="141"/>
      <c r="FA57" s="141"/>
      <c r="FB57" s="141"/>
      <c r="FC57" s="141"/>
      <c r="FD57" s="141"/>
      <c r="FE57" s="141"/>
      <c r="FF57" s="141"/>
      <c r="FG57" s="141"/>
      <c r="FH57" s="141"/>
      <c r="FI57" s="141"/>
      <c r="FJ57" s="141"/>
      <c r="FK57" s="141"/>
      <c r="FL57" s="141"/>
      <c r="FM57" s="141"/>
      <c r="FN57" s="141"/>
      <c r="FO57" s="141"/>
      <c r="FP57" s="141"/>
      <c r="FQ57" s="141"/>
      <c r="FR57" s="141"/>
      <c r="FS57" s="141"/>
      <c r="FT57" s="141"/>
      <c r="FU57" s="141"/>
      <c r="FV57" s="141"/>
      <c r="FW57" s="141"/>
      <c r="FX57" s="141"/>
      <c r="FY57" s="141"/>
      <c r="FZ57" s="141"/>
      <c r="GA57" s="141"/>
      <c r="GB57" s="141"/>
      <c r="GC57" s="141"/>
      <c r="GD57" s="141"/>
      <c r="GE57" s="141"/>
      <c r="GF57" s="141"/>
      <c r="GG57" s="141"/>
      <c r="GH57" s="141"/>
      <c r="GI57" s="141"/>
      <c r="GJ57" s="141"/>
      <c r="GK57" s="141"/>
      <c r="GL57" s="141"/>
      <c r="GM57" s="141"/>
      <c r="GN57" s="141"/>
      <c r="GO57" s="141"/>
      <c r="GP57" s="141"/>
      <c r="GQ57" s="141"/>
      <c r="GR57" s="141"/>
      <c r="GS57" s="141"/>
      <c r="GT57" s="141"/>
      <c r="GU57" s="141"/>
      <c r="GV57" s="141"/>
      <c r="GW57" s="141"/>
      <c r="GX57" s="141"/>
      <c r="GY57" s="141"/>
      <c r="GZ57" s="141"/>
      <c r="HA57" s="141"/>
      <c r="HB57" s="141"/>
      <c r="HC57" s="141"/>
      <c r="HD57" s="141"/>
      <c r="HE57" s="141"/>
      <c r="HF57" s="141"/>
      <c r="HG57" s="141"/>
      <c r="HH57" s="141"/>
      <c r="HI57" s="141"/>
      <c r="HJ57" s="141"/>
      <c r="HK57" s="141"/>
      <c r="HL57" s="141"/>
      <c r="HM57" s="141"/>
      <c r="HN57" s="141"/>
      <c r="HO57" s="141"/>
      <c r="HP57" s="141"/>
      <c r="HQ57" s="141"/>
      <c r="HR57" s="141"/>
      <c r="HS57" s="141"/>
      <c r="HT57" s="141"/>
      <c r="HU57" s="141"/>
      <c r="HV57" s="141"/>
      <c r="HW57" s="141"/>
      <c r="HX57" s="141"/>
      <c r="HY57" s="141"/>
      <c r="HZ57" s="141"/>
      <c r="IA57" s="141"/>
      <c r="IB57" s="141"/>
      <c r="IC57" s="141"/>
      <c r="ID57" s="141"/>
      <c r="IE57" s="141"/>
      <c r="IF57" s="141"/>
      <c r="IG57" s="141"/>
      <c r="IH57" s="141"/>
      <c r="II57" s="141"/>
      <c r="IJ57" s="141"/>
      <c r="IK57" s="141"/>
      <c r="IL57" s="141"/>
      <c r="IM57" s="141"/>
      <c r="IN57" s="141"/>
      <c r="IO57" s="141"/>
      <c r="IP57" s="141"/>
      <c r="IQ57" s="141"/>
      <c r="IR57" s="141"/>
      <c r="IS57" s="141"/>
      <c r="IT57" s="141"/>
      <c r="IU57" s="141"/>
      <c r="IV57" s="141"/>
    </row>
    <row r="58" spans="1:256" s="142" customFormat="1">
      <c r="A58" s="158"/>
      <c r="B58" s="158"/>
      <c r="C58" s="158"/>
      <c r="D58" s="139"/>
      <c r="E58" s="139"/>
      <c r="F58" s="140"/>
      <c r="G58" s="139"/>
      <c r="H58" s="139"/>
      <c r="I58" s="139"/>
      <c r="J58" s="139"/>
      <c r="K58" s="139"/>
      <c r="L58" s="139"/>
      <c r="M58" s="139"/>
      <c r="N58" s="139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1"/>
      <c r="CD58" s="141"/>
      <c r="CE58" s="141"/>
      <c r="CF58" s="141"/>
      <c r="CG58" s="141"/>
      <c r="CH58" s="141"/>
      <c r="CI58" s="141"/>
      <c r="CJ58" s="141"/>
      <c r="CK58" s="141"/>
      <c r="CL58" s="141"/>
      <c r="CM58" s="141"/>
      <c r="CN58" s="141"/>
      <c r="CO58" s="141"/>
      <c r="CP58" s="141"/>
      <c r="CQ58" s="141"/>
      <c r="CR58" s="141"/>
      <c r="CS58" s="141"/>
      <c r="CT58" s="141"/>
      <c r="CU58" s="141"/>
      <c r="CV58" s="141"/>
      <c r="CW58" s="141"/>
      <c r="CX58" s="141"/>
      <c r="CY58" s="141"/>
      <c r="CZ58" s="141"/>
      <c r="DA58" s="141"/>
      <c r="DB58" s="141"/>
      <c r="DC58" s="141"/>
      <c r="DD58" s="141"/>
      <c r="DE58" s="141"/>
      <c r="DF58" s="141"/>
      <c r="DG58" s="141"/>
      <c r="DH58" s="141"/>
      <c r="DI58" s="141"/>
      <c r="DJ58" s="141"/>
      <c r="DK58" s="141"/>
      <c r="DL58" s="141"/>
      <c r="DM58" s="141"/>
      <c r="DN58" s="141"/>
      <c r="DO58" s="141"/>
      <c r="DP58" s="141"/>
      <c r="DQ58" s="141"/>
      <c r="DR58" s="141"/>
      <c r="DS58" s="141"/>
      <c r="DT58" s="141"/>
      <c r="DU58" s="141"/>
      <c r="DV58" s="141"/>
      <c r="DW58" s="141"/>
      <c r="DX58" s="141"/>
      <c r="DY58" s="141"/>
      <c r="DZ58" s="141"/>
      <c r="EA58" s="141"/>
      <c r="EB58" s="141"/>
      <c r="EC58" s="141"/>
      <c r="ED58" s="141"/>
      <c r="EE58" s="141"/>
      <c r="EF58" s="141"/>
      <c r="EG58" s="141"/>
      <c r="EH58" s="141"/>
      <c r="EI58" s="141"/>
      <c r="EJ58" s="141"/>
      <c r="EK58" s="141"/>
      <c r="EL58" s="141"/>
      <c r="EM58" s="141"/>
      <c r="EN58" s="141"/>
      <c r="EO58" s="141"/>
      <c r="EP58" s="141"/>
      <c r="EQ58" s="141"/>
      <c r="ER58" s="141"/>
      <c r="ES58" s="141"/>
      <c r="ET58" s="141"/>
      <c r="EU58" s="141"/>
      <c r="EV58" s="141"/>
      <c r="EW58" s="141"/>
      <c r="EX58" s="141"/>
      <c r="EY58" s="141"/>
      <c r="EZ58" s="141"/>
      <c r="FA58" s="141"/>
      <c r="FB58" s="141"/>
      <c r="FC58" s="141"/>
      <c r="FD58" s="141"/>
      <c r="FE58" s="141"/>
      <c r="FF58" s="141"/>
      <c r="FG58" s="141"/>
      <c r="FH58" s="141"/>
      <c r="FI58" s="141"/>
      <c r="FJ58" s="141"/>
      <c r="FK58" s="141"/>
      <c r="FL58" s="141"/>
      <c r="FM58" s="141"/>
      <c r="FN58" s="141"/>
      <c r="FO58" s="141"/>
      <c r="FP58" s="141"/>
      <c r="FQ58" s="141"/>
      <c r="FR58" s="141"/>
      <c r="FS58" s="141"/>
      <c r="FT58" s="141"/>
      <c r="FU58" s="141"/>
      <c r="FV58" s="141"/>
      <c r="FW58" s="141"/>
      <c r="FX58" s="141"/>
      <c r="FY58" s="141"/>
      <c r="FZ58" s="141"/>
      <c r="GA58" s="141"/>
      <c r="GB58" s="141"/>
      <c r="GC58" s="141"/>
      <c r="GD58" s="141"/>
      <c r="GE58" s="141"/>
      <c r="GF58" s="141"/>
      <c r="GG58" s="141"/>
      <c r="GH58" s="141"/>
      <c r="GI58" s="141"/>
      <c r="GJ58" s="141"/>
      <c r="GK58" s="141"/>
      <c r="GL58" s="141"/>
      <c r="GM58" s="141"/>
      <c r="GN58" s="141"/>
      <c r="GO58" s="141"/>
      <c r="GP58" s="141"/>
      <c r="GQ58" s="141"/>
      <c r="GR58" s="141"/>
      <c r="GS58" s="141"/>
      <c r="GT58" s="141"/>
      <c r="GU58" s="141"/>
      <c r="GV58" s="141"/>
      <c r="GW58" s="141"/>
      <c r="GX58" s="141"/>
      <c r="GY58" s="141"/>
      <c r="GZ58" s="141"/>
      <c r="HA58" s="141"/>
      <c r="HB58" s="141"/>
      <c r="HC58" s="141"/>
      <c r="HD58" s="141"/>
      <c r="HE58" s="141"/>
      <c r="HF58" s="141"/>
      <c r="HG58" s="141"/>
      <c r="HH58" s="141"/>
      <c r="HI58" s="141"/>
      <c r="HJ58" s="141"/>
      <c r="HK58" s="141"/>
      <c r="HL58" s="141"/>
      <c r="HM58" s="141"/>
      <c r="HN58" s="141"/>
      <c r="HO58" s="141"/>
      <c r="HP58" s="141"/>
      <c r="HQ58" s="141"/>
      <c r="HR58" s="141"/>
      <c r="HS58" s="141"/>
      <c r="HT58" s="141"/>
      <c r="HU58" s="141"/>
      <c r="HV58" s="141"/>
      <c r="HW58" s="141"/>
      <c r="HX58" s="141"/>
      <c r="HY58" s="141"/>
      <c r="HZ58" s="141"/>
      <c r="IA58" s="141"/>
      <c r="IB58" s="141"/>
      <c r="IC58" s="141"/>
      <c r="ID58" s="141"/>
      <c r="IE58" s="141"/>
      <c r="IF58" s="141"/>
      <c r="IG58" s="141"/>
      <c r="IH58" s="141"/>
      <c r="II58" s="141"/>
      <c r="IJ58" s="141"/>
      <c r="IK58" s="141"/>
      <c r="IL58" s="141"/>
      <c r="IM58" s="141"/>
      <c r="IN58" s="141"/>
      <c r="IO58" s="141"/>
      <c r="IP58" s="141"/>
      <c r="IQ58" s="141"/>
      <c r="IR58" s="141"/>
      <c r="IS58" s="141"/>
      <c r="IT58" s="141"/>
      <c r="IU58" s="141"/>
      <c r="IV58" s="141"/>
    </row>
    <row r="59" spans="1:256" s="142" customFormat="1">
      <c r="A59" s="158"/>
      <c r="B59" s="158"/>
      <c r="C59" s="158"/>
      <c r="D59" s="139"/>
      <c r="E59" s="139"/>
      <c r="F59" s="140"/>
      <c r="G59" s="139"/>
      <c r="H59" s="139"/>
      <c r="I59" s="139"/>
      <c r="J59" s="139"/>
      <c r="K59" s="139"/>
      <c r="L59" s="139"/>
      <c r="M59" s="139"/>
      <c r="N59" s="139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/>
      <c r="CK59" s="141"/>
      <c r="CL59" s="141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1"/>
      <c r="DA59" s="141"/>
      <c r="DB59" s="141"/>
      <c r="DC59" s="141"/>
      <c r="DD59" s="141"/>
      <c r="DE59" s="141"/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41"/>
      <c r="DS59" s="141"/>
      <c r="DT59" s="141"/>
      <c r="DU59" s="141"/>
      <c r="DV59" s="141"/>
      <c r="DW59" s="141"/>
      <c r="DX59" s="141"/>
      <c r="DY59" s="141"/>
      <c r="DZ59" s="141"/>
      <c r="EA59" s="141"/>
      <c r="EB59" s="141"/>
      <c r="EC59" s="141"/>
      <c r="ED59" s="141"/>
      <c r="EE59" s="141"/>
      <c r="EF59" s="141"/>
      <c r="EG59" s="141"/>
      <c r="EH59" s="141"/>
      <c r="EI59" s="141"/>
      <c r="EJ59" s="141"/>
      <c r="EK59" s="141"/>
      <c r="EL59" s="141"/>
      <c r="EM59" s="141"/>
      <c r="EN59" s="141"/>
      <c r="EO59" s="141"/>
      <c r="EP59" s="141"/>
      <c r="EQ59" s="141"/>
      <c r="ER59" s="141"/>
      <c r="ES59" s="141"/>
      <c r="ET59" s="141"/>
      <c r="EU59" s="141"/>
      <c r="EV59" s="141"/>
      <c r="EW59" s="141"/>
      <c r="EX59" s="141"/>
      <c r="EY59" s="141"/>
      <c r="EZ59" s="141"/>
      <c r="FA59" s="141"/>
      <c r="FB59" s="141"/>
      <c r="FC59" s="141"/>
      <c r="FD59" s="141"/>
      <c r="FE59" s="141"/>
      <c r="FF59" s="141"/>
      <c r="FG59" s="141"/>
      <c r="FH59" s="141"/>
      <c r="FI59" s="141"/>
      <c r="FJ59" s="141"/>
      <c r="FK59" s="141"/>
      <c r="FL59" s="141"/>
      <c r="FM59" s="141"/>
      <c r="FN59" s="141"/>
      <c r="FO59" s="141"/>
      <c r="FP59" s="141"/>
      <c r="FQ59" s="141"/>
      <c r="FR59" s="141"/>
      <c r="FS59" s="141"/>
      <c r="FT59" s="141"/>
      <c r="FU59" s="141"/>
      <c r="FV59" s="141"/>
      <c r="FW59" s="141"/>
      <c r="FX59" s="141"/>
      <c r="FY59" s="141"/>
      <c r="FZ59" s="141"/>
      <c r="GA59" s="141"/>
      <c r="GB59" s="141"/>
      <c r="GC59" s="141"/>
      <c r="GD59" s="141"/>
      <c r="GE59" s="141"/>
      <c r="GF59" s="141"/>
      <c r="GG59" s="141"/>
      <c r="GH59" s="141"/>
      <c r="GI59" s="141"/>
      <c r="GJ59" s="141"/>
      <c r="GK59" s="141"/>
      <c r="GL59" s="141"/>
      <c r="GM59" s="141"/>
      <c r="GN59" s="141"/>
      <c r="GO59" s="141"/>
      <c r="GP59" s="141"/>
      <c r="GQ59" s="141"/>
      <c r="GR59" s="141"/>
      <c r="GS59" s="141"/>
      <c r="GT59" s="141"/>
      <c r="GU59" s="141"/>
      <c r="GV59" s="141"/>
      <c r="GW59" s="141"/>
      <c r="GX59" s="141"/>
      <c r="GY59" s="141"/>
      <c r="GZ59" s="141"/>
      <c r="HA59" s="141"/>
      <c r="HB59" s="141"/>
      <c r="HC59" s="141"/>
      <c r="HD59" s="141"/>
      <c r="HE59" s="141"/>
      <c r="HF59" s="141"/>
      <c r="HG59" s="141"/>
      <c r="HH59" s="141"/>
      <c r="HI59" s="141"/>
      <c r="HJ59" s="141"/>
      <c r="HK59" s="141"/>
      <c r="HL59" s="141"/>
      <c r="HM59" s="141"/>
      <c r="HN59" s="141"/>
      <c r="HO59" s="141"/>
      <c r="HP59" s="141"/>
      <c r="HQ59" s="141"/>
      <c r="HR59" s="141"/>
      <c r="HS59" s="141"/>
      <c r="HT59" s="141"/>
      <c r="HU59" s="141"/>
      <c r="HV59" s="141"/>
      <c r="HW59" s="141"/>
      <c r="HX59" s="141"/>
      <c r="HY59" s="141"/>
      <c r="HZ59" s="141"/>
      <c r="IA59" s="141"/>
      <c r="IB59" s="141"/>
      <c r="IC59" s="141"/>
      <c r="ID59" s="141"/>
      <c r="IE59" s="141"/>
      <c r="IF59" s="141"/>
      <c r="IG59" s="141"/>
      <c r="IH59" s="141"/>
      <c r="II59" s="141"/>
      <c r="IJ59" s="141"/>
      <c r="IK59" s="141"/>
      <c r="IL59" s="141"/>
      <c r="IM59" s="141"/>
      <c r="IN59" s="141"/>
      <c r="IO59" s="141"/>
      <c r="IP59" s="141"/>
      <c r="IQ59" s="141"/>
      <c r="IR59" s="141"/>
      <c r="IS59" s="141"/>
      <c r="IT59" s="141"/>
      <c r="IU59" s="141"/>
      <c r="IV59" s="141"/>
    </row>
    <row r="60" spans="1:256" s="142" customFormat="1">
      <c r="A60" s="158"/>
      <c r="B60" s="158"/>
      <c r="C60" s="158"/>
      <c r="D60" s="139"/>
      <c r="E60" s="139"/>
      <c r="F60" s="140"/>
      <c r="G60" s="139"/>
      <c r="H60" s="139"/>
      <c r="I60" s="139"/>
      <c r="J60" s="139"/>
      <c r="K60" s="139"/>
      <c r="L60" s="139"/>
      <c r="M60" s="139"/>
      <c r="N60" s="139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141"/>
      <c r="CP60" s="141"/>
      <c r="CQ60" s="141"/>
      <c r="CR60" s="141"/>
      <c r="CS60" s="141"/>
      <c r="CT60" s="141"/>
      <c r="CU60" s="141"/>
      <c r="CV60" s="141"/>
      <c r="CW60" s="141"/>
      <c r="CX60" s="141"/>
      <c r="CY60" s="141"/>
      <c r="CZ60" s="141"/>
      <c r="DA60" s="141"/>
      <c r="DB60" s="141"/>
      <c r="DC60" s="141"/>
      <c r="DD60" s="141"/>
      <c r="DE60" s="141"/>
      <c r="DF60" s="141"/>
      <c r="DG60" s="141"/>
      <c r="DH60" s="141"/>
      <c r="DI60" s="141"/>
      <c r="DJ60" s="141"/>
      <c r="DK60" s="141"/>
      <c r="DL60" s="141"/>
      <c r="DM60" s="141"/>
      <c r="DN60" s="141"/>
      <c r="DO60" s="141"/>
      <c r="DP60" s="141"/>
      <c r="DQ60" s="141"/>
      <c r="DR60" s="141"/>
      <c r="DS60" s="141"/>
      <c r="DT60" s="141"/>
      <c r="DU60" s="141"/>
      <c r="DV60" s="141"/>
      <c r="DW60" s="141"/>
      <c r="DX60" s="141"/>
      <c r="DY60" s="141"/>
      <c r="DZ60" s="141"/>
      <c r="EA60" s="141"/>
      <c r="EB60" s="141"/>
      <c r="EC60" s="141"/>
      <c r="ED60" s="141"/>
      <c r="EE60" s="141"/>
      <c r="EF60" s="141"/>
      <c r="EG60" s="141"/>
      <c r="EH60" s="141"/>
      <c r="EI60" s="141"/>
      <c r="EJ60" s="141"/>
      <c r="EK60" s="141"/>
      <c r="EL60" s="141"/>
      <c r="EM60" s="141"/>
      <c r="EN60" s="141"/>
      <c r="EO60" s="141"/>
      <c r="EP60" s="141"/>
      <c r="EQ60" s="141"/>
      <c r="ER60" s="141"/>
      <c r="ES60" s="141"/>
      <c r="ET60" s="141"/>
      <c r="EU60" s="141"/>
      <c r="EV60" s="141"/>
      <c r="EW60" s="141"/>
      <c r="EX60" s="141"/>
      <c r="EY60" s="141"/>
      <c r="EZ60" s="141"/>
      <c r="FA60" s="141"/>
      <c r="FB60" s="141"/>
      <c r="FC60" s="141"/>
      <c r="FD60" s="141"/>
      <c r="FE60" s="141"/>
      <c r="FF60" s="141"/>
      <c r="FG60" s="141"/>
      <c r="FH60" s="141"/>
      <c r="FI60" s="141"/>
      <c r="FJ60" s="141"/>
      <c r="FK60" s="141"/>
      <c r="FL60" s="141"/>
      <c r="FM60" s="141"/>
      <c r="FN60" s="141"/>
      <c r="FO60" s="141"/>
      <c r="FP60" s="141"/>
      <c r="FQ60" s="141"/>
      <c r="FR60" s="141"/>
      <c r="FS60" s="141"/>
      <c r="FT60" s="141"/>
      <c r="FU60" s="141"/>
      <c r="FV60" s="141"/>
      <c r="FW60" s="141"/>
      <c r="FX60" s="141"/>
      <c r="FY60" s="141"/>
      <c r="FZ60" s="141"/>
      <c r="GA60" s="141"/>
      <c r="GB60" s="141"/>
      <c r="GC60" s="141"/>
      <c r="GD60" s="141"/>
      <c r="GE60" s="141"/>
      <c r="GF60" s="141"/>
      <c r="GG60" s="141"/>
      <c r="GH60" s="141"/>
      <c r="GI60" s="141"/>
      <c r="GJ60" s="141"/>
      <c r="GK60" s="141"/>
      <c r="GL60" s="141"/>
      <c r="GM60" s="141"/>
      <c r="GN60" s="141"/>
      <c r="GO60" s="141"/>
      <c r="GP60" s="141"/>
      <c r="GQ60" s="141"/>
      <c r="GR60" s="141"/>
      <c r="GS60" s="141"/>
      <c r="GT60" s="141"/>
      <c r="GU60" s="141"/>
      <c r="GV60" s="141"/>
      <c r="GW60" s="141"/>
      <c r="GX60" s="141"/>
      <c r="GY60" s="141"/>
      <c r="GZ60" s="141"/>
      <c r="HA60" s="141"/>
      <c r="HB60" s="141"/>
      <c r="HC60" s="141"/>
      <c r="HD60" s="141"/>
      <c r="HE60" s="141"/>
      <c r="HF60" s="141"/>
      <c r="HG60" s="141"/>
      <c r="HH60" s="141"/>
      <c r="HI60" s="141"/>
      <c r="HJ60" s="141"/>
      <c r="HK60" s="141"/>
      <c r="HL60" s="141"/>
      <c r="HM60" s="141"/>
      <c r="HN60" s="141"/>
      <c r="HO60" s="141"/>
      <c r="HP60" s="141"/>
      <c r="HQ60" s="141"/>
      <c r="HR60" s="141"/>
      <c r="HS60" s="141"/>
      <c r="HT60" s="141"/>
      <c r="HU60" s="141"/>
      <c r="HV60" s="141"/>
      <c r="HW60" s="141"/>
      <c r="HX60" s="141"/>
      <c r="HY60" s="141"/>
      <c r="HZ60" s="141"/>
      <c r="IA60" s="141"/>
      <c r="IB60" s="141"/>
      <c r="IC60" s="141"/>
      <c r="ID60" s="141"/>
      <c r="IE60" s="141"/>
      <c r="IF60" s="141"/>
      <c r="IG60" s="141"/>
      <c r="IH60" s="141"/>
      <c r="II60" s="141"/>
      <c r="IJ60" s="141"/>
      <c r="IK60" s="141"/>
      <c r="IL60" s="141"/>
      <c r="IM60" s="141"/>
      <c r="IN60" s="141"/>
      <c r="IO60" s="141"/>
      <c r="IP60" s="141"/>
      <c r="IQ60" s="141"/>
      <c r="IR60" s="141"/>
      <c r="IS60" s="141"/>
      <c r="IT60" s="141"/>
      <c r="IU60" s="141"/>
      <c r="IV60" s="141"/>
    </row>
  </sheetData>
  <mergeCells count="42">
    <mergeCell ref="A10:C10"/>
    <mergeCell ref="B2:C2"/>
    <mergeCell ref="A3:C3"/>
    <mergeCell ref="A4:C4"/>
    <mergeCell ref="A5:C5"/>
    <mergeCell ref="A7:C7"/>
    <mergeCell ref="A26:B26"/>
    <mergeCell ref="A11:C11"/>
    <mergeCell ref="A12:C12"/>
    <mergeCell ref="A13:C13"/>
    <mergeCell ref="A14:C14"/>
    <mergeCell ref="A15:C17"/>
    <mergeCell ref="A18:C18"/>
    <mergeCell ref="A19:C21"/>
    <mergeCell ref="A22:C22"/>
    <mergeCell ref="A23:C23"/>
    <mergeCell ref="A24:B24"/>
    <mergeCell ref="A25:C25"/>
    <mergeCell ref="A39:C39"/>
    <mergeCell ref="A27:C27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54:C54"/>
    <mergeCell ref="A41:C41"/>
    <mergeCell ref="A43:C43"/>
    <mergeCell ref="A44:C44"/>
    <mergeCell ref="A45:C45"/>
    <mergeCell ref="A46:C46"/>
    <mergeCell ref="A47:C47"/>
    <mergeCell ref="A49:C49"/>
    <mergeCell ref="A50:C50"/>
    <mergeCell ref="A51:C51"/>
    <mergeCell ref="A52:C52"/>
    <mergeCell ref="A53:C53"/>
  </mergeCells>
  <pageMargins left="0.511811024" right="0.511811024" top="1.4025000000000001" bottom="0.78740157499999996" header="0.31496062000000002" footer="0.31496062000000002"/>
  <pageSetup paperSize="9" scale="70" orientation="portrait" r:id="rId1"/>
  <headerFooter>
    <oddHeader>&amp;C&amp;G</oddHeader>
    <oddFooter>&amp;LCNPJ 08.247.960/0001-62
Fone: (61) 3363-7575 - (61) 3052-2579
comercial@realjg.com.br&amp;RCF/DF 07.478.593/001-20
SIBS QD. 01 - CONJ B LOTE 16
NÚCLEO BANDEIRANTE - BRASÍLIA-DF- CEP: 71.736-102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D36"/>
  <sheetViews>
    <sheetView showGridLines="0" view="pageBreakPreview" zoomScale="150" zoomScaleNormal="100" zoomScaleSheetLayoutView="150" workbookViewId="0">
      <selection activeCell="F15" sqref="F15"/>
    </sheetView>
  </sheetViews>
  <sheetFormatPr defaultRowHeight="12.75"/>
  <cols>
    <col min="1" max="1" width="41" style="25" bestFit="1" customWidth="1"/>
    <col min="2" max="2" width="10.42578125" style="25" bestFit="1" customWidth="1"/>
    <col min="3" max="4" width="15.140625" style="25" bestFit="1" customWidth="1"/>
    <col min="5" max="5" width="19.85546875" style="25" bestFit="1" customWidth="1"/>
    <col min="6" max="6" width="23.5703125" style="25" bestFit="1" customWidth="1"/>
    <col min="7" max="16384" width="9.140625" style="25"/>
  </cols>
  <sheetData>
    <row r="1" spans="1:4" ht="12.75" customHeight="1" thickBot="1">
      <c r="A1" s="521" t="s">
        <v>150</v>
      </c>
      <c r="B1" s="522"/>
      <c r="C1" s="523"/>
      <c r="D1" s="516"/>
    </row>
    <row r="2" spans="1:4" ht="12.75" customHeight="1" thickBot="1">
      <c r="A2" s="524" t="s">
        <v>425</v>
      </c>
      <c r="B2" s="525"/>
      <c r="C2" s="526"/>
      <c r="D2" s="517"/>
    </row>
    <row r="3" spans="1:4" ht="12.75" customHeight="1" thickBot="1">
      <c r="A3" s="524" t="s">
        <v>139</v>
      </c>
      <c r="B3" s="525"/>
      <c r="C3" s="526"/>
      <c r="D3" s="518"/>
    </row>
    <row r="4" spans="1:4" ht="12.75" customHeight="1">
      <c r="A4" s="519" t="s">
        <v>140</v>
      </c>
      <c r="B4" s="520" t="s">
        <v>141</v>
      </c>
      <c r="C4" s="520" t="s">
        <v>142</v>
      </c>
      <c r="D4" s="122" t="s">
        <v>143</v>
      </c>
    </row>
    <row r="5" spans="1:4">
      <c r="A5" s="123" t="s">
        <v>133</v>
      </c>
      <c r="B5" s="124">
        <v>1</v>
      </c>
      <c r="C5" s="133">
        <f>'ENC. GERAL'!I122</f>
        <v>9586.07</v>
      </c>
      <c r="D5" s="134">
        <f>TRUNC(B5*C5,2)</f>
        <v>9586.07</v>
      </c>
    </row>
    <row r="6" spans="1:4">
      <c r="A6" s="123" t="s">
        <v>259</v>
      </c>
      <c r="B6" s="124">
        <v>1</v>
      </c>
      <c r="C6" s="133">
        <f>'ENC. MAN. E REPAROS'!I122</f>
        <v>8003.6</v>
      </c>
      <c r="D6" s="134">
        <f t="shared" ref="D6:D14" si="0">TRUNC(B6*C6,2)</f>
        <v>8003.6</v>
      </c>
    </row>
    <row r="7" spans="1:4">
      <c r="A7" s="123" t="s">
        <v>269</v>
      </c>
      <c r="B7" s="124">
        <v>5</v>
      </c>
      <c r="C7" s="133">
        <f>'PINTOR (COM INSAL.)'!I122</f>
        <v>7545.2</v>
      </c>
      <c r="D7" s="134">
        <f t="shared" si="0"/>
        <v>37726</v>
      </c>
    </row>
    <row r="8" spans="1:4">
      <c r="A8" s="123" t="s">
        <v>260</v>
      </c>
      <c r="B8" s="124">
        <v>4</v>
      </c>
      <c r="C8" s="133">
        <f>PEDREIRO!I122</f>
        <v>6382.5</v>
      </c>
      <c r="D8" s="134">
        <f t="shared" si="0"/>
        <v>25530</v>
      </c>
    </row>
    <row r="9" spans="1:4">
      <c r="A9" s="123" t="s">
        <v>261</v>
      </c>
      <c r="B9" s="124">
        <v>2</v>
      </c>
      <c r="C9" s="133">
        <f>SERRALHEIRO!I122</f>
        <v>6382.5</v>
      </c>
      <c r="D9" s="134">
        <f t="shared" si="0"/>
        <v>12765</v>
      </c>
    </row>
    <row r="10" spans="1:4">
      <c r="A10" s="123" t="s">
        <v>262</v>
      </c>
      <c r="B10" s="124">
        <v>1</v>
      </c>
      <c r="C10" s="133">
        <f>'MARCENEIRO (COM INSAL.)'!I122</f>
        <v>7545.2</v>
      </c>
      <c r="D10" s="134">
        <f t="shared" si="0"/>
        <v>7545.2</v>
      </c>
    </row>
    <row r="11" spans="1:4">
      <c r="A11" s="123" t="s">
        <v>263</v>
      </c>
      <c r="B11" s="124">
        <v>6</v>
      </c>
      <c r="C11" s="133">
        <f>'AJUD. GERAL MAN. E REPAROS'!I122</f>
        <v>4841.04</v>
      </c>
      <c r="D11" s="134">
        <f t="shared" si="0"/>
        <v>29046.240000000002</v>
      </c>
    </row>
    <row r="12" spans="1:4">
      <c r="A12" s="123" t="s">
        <v>265</v>
      </c>
      <c r="B12" s="124">
        <v>2</v>
      </c>
      <c r="C12" s="133">
        <f>'ELETRICISTA (COM PERICUL.)'!I122</f>
        <v>7868.29</v>
      </c>
      <c r="D12" s="134">
        <f t="shared" si="0"/>
        <v>15736.58</v>
      </c>
    </row>
    <row r="13" spans="1:4">
      <c r="A13" s="125" t="s">
        <v>266</v>
      </c>
      <c r="B13" s="124">
        <v>2</v>
      </c>
      <c r="C13" s="133">
        <f>'BOMBEIRO HID.'!I122</f>
        <v>6382.5</v>
      </c>
      <c r="D13" s="134">
        <f t="shared" si="0"/>
        <v>12765</v>
      </c>
    </row>
    <row r="14" spans="1:4">
      <c r="A14" s="125" t="s">
        <v>267</v>
      </c>
      <c r="B14" s="126">
        <v>2</v>
      </c>
      <c r="C14" s="133">
        <f>'ENG. CIVIL'!I122</f>
        <v>23049.61</v>
      </c>
      <c r="D14" s="134">
        <f t="shared" si="0"/>
        <v>46099.22</v>
      </c>
    </row>
    <row r="15" spans="1:4">
      <c r="A15" s="123" t="s">
        <v>270</v>
      </c>
      <c r="B15" s="126">
        <v>1</v>
      </c>
      <c r="C15" s="133">
        <f>'ENG. ELET.)'!I122</f>
        <v>29719.17</v>
      </c>
      <c r="D15" s="134">
        <f>TRUNC(B15*C15,2)</f>
        <v>29719.17</v>
      </c>
    </row>
    <row r="16" spans="1:4">
      <c r="A16" s="127" t="s">
        <v>144</v>
      </c>
      <c r="B16" s="128">
        <f>SUM(B5:B15)</f>
        <v>27</v>
      </c>
      <c r="C16" s="129"/>
      <c r="D16" s="130"/>
    </row>
    <row r="17" spans="1:4" ht="13.5" thickBot="1">
      <c r="A17" s="399" t="s">
        <v>145</v>
      </c>
      <c r="B17" s="400"/>
      <c r="C17" s="401"/>
      <c r="D17" s="131">
        <f>SUM(D5:D16)</f>
        <v>234522.08000000002</v>
      </c>
    </row>
    <row r="18" spans="1:4" ht="13.5" thickBot="1">
      <c r="A18" s="397" t="s">
        <v>146</v>
      </c>
      <c r="B18" s="398"/>
      <c r="C18" s="402"/>
      <c r="D18" s="132">
        <f>D17*12</f>
        <v>2814264.96</v>
      </c>
    </row>
    <row r="20" spans="1:4" ht="13.5" hidden="1" thickBot="1">
      <c r="A20" s="403" t="s">
        <v>209</v>
      </c>
      <c r="B20" s="403"/>
      <c r="C20" s="403"/>
      <c r="D20" s="403"/>
    </row>
    <row r="21" spans="1:4" ht="80.25" hidden="1" customHeight="1">
      <c r="A21" s="346" t="s">
        <v>210</v>
      </c>
      <c r="B21" s="403"/>
      <c r="C21" s="403"/>
      <c r="D21" s="403"/>
    </row>
    <row r="22" spans="1:4" ht="55.5" hidden="1" customHeight="1">
      <c r="A22" s="346" t="s">
        <v>211</v>
      </c>
      <c r="B22" s="403"/>
      <c r="C22" s="403"/>
      <c r="D22" s="403"/>
    </row>
    <row r="23" spans="1:4" ht="31.5" hidden="1" customHeight="1">
      <c r="A23" s="346" t="s">
        <v>212</v>
      </c>
      <c r="B23" s="403"/>
      <c r="C23" s="403"/>
      <c r="D23" s="403"/>
    </row>
    <row r="24" spans="1:4" ht="32.25" hidden="1" customHeight="1">
      <c r="A24" s="346" t="s">
        <v>213</v>
      </c>
      <c r="B24" s="403"/>
      <c r="C24" s="403"/>
      <c r="D24" s="403"/>
    </row>
    <row r="25" spans="1:4" ht="27" hidden="1" customHeight="1">
      <c r="A25" s="346" t="s">
        <v>214</v>
      </c>
      <c r="B25" s="403"/>
      <c r="C25" s="403"/>
      <c r="D25" s="403"/>
    </row>
    <row r="26" spans="1:4" ht="13.5" hidden="1" thickBot="1">
      <c r="A26" s="403" t="s">
        <v>215</v>
      </c>
      <c r="B26" s="403"/>
      <c r="C26" s="403"/>
      <c r="D26" s="403"/>
    </row>
    <row r="27" spans="1:4" ht="13.5" hidden="1" thickBot="1">
      <c r="A27" s="403" t="s">
        <v>216</v>
      </c>
      <c r="B27" s="403"/>
      <c r="C27" s="403"/>
      <c r="D27" s="403"/>
    </row>
    <row r="28" spans="1:4" ht="13.5" hidden="1" thickBot="1"/>
    <row r="29" spans="1:4" ht="13.5" hidden="1" thickBot="1"/>
    <row r="30" spans="1:4" ht="13.5" hidden="1" thickBot="1"/>
    <row r="31" spans="1:4" ht="13.5" hidden="1" thickBot="1"/>
    <row r="32" spans="1:4" ht="13.5" hidden="1" thickBot="1"/>
    <row r="33" ht="13.5" hidden="1" thickBot="1"/>
    <row r="34" ht="13.5" hidden="1" thickBot="1"/>
    <row r="35" ht="13.5" hidden="1" thickBot="1"/>
    <row r="36" ht="13.5" hidden="1" thickBot="1"/>
  </sheetData>
  <mergeCells count="14">
    <mergeCell ref="A26:D26"/>
    <mergeCell ref="A27:D27"/>
    <mergeCell ref="A20:D20"/>
    <mergeCell ref="A21:D21"/>
    <mergeCell ref="A23:D23"/>
    <mergeCell ref="A24:D24"/>
    <mergeCell ref="A25:D25"/>
    <mergeCell ref="A22:D22"/>
    <mergeCell ref="A17:C17"/>
    <mergeCell ref="A18:C18"/>
    <mergeCell ref="A1:C1"/>
    <mergeCell ref="A2:C2"/>
    <mergeCell ref="A3:C3"/>
    <mergeCell ref="D1:D3"/>
  </mergeCells>
  <phoneticPr fontId="23" type="noConversion"/>
  <printOptions horizontalCentered="1"/>
  <pageMargins left="0.11811023622047245" right="0.11811023622047245" top="1.5748031496062993" bottom="1.5748031496062993" header="0.31496062992125984" footer="0.31496062992125984"/>
  <pageSetup paperSize="9" fitToHeight="0" orientation="portrait" r:id="rId1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R126"/>
  <sheetViews>
    <sheetView view="pageBreakPreview" zoomScaleNormal="100" zoomScaleSheetLayoutView="100" workbookViewId="0">
      <selection activeCell="L12" sqref="L12"/>
    </sheetView>
  </sheetViews>
  <sheetFormatPr defaultRowHeight="12.75"/>
  <cols>
    <col min="1" max="1" width="9.140625" style="120"/>
    <col min="2" max="2" width="9.140625" style="105"/>
    <col min="3" max="3" width="16" style="105" customWidth="1"/>
    <col min="4" max="4" width="14.85546875" style="105" customWidth="1"/>
    <col min="5" max="5" width="7.5703125" style="105" bestFit="1" customWidth="1"/>
    <col min="6" max="6" width="11.5703125" style="105" bestFit="1" customWidth="1"/>
    <col min="7" max="7" width="14.140625" style="105" customWidth="1"/>
    <col min="8" max="8" width="14.42578125" style="105" bestFit="1" customWidth="1"/>
    <col min="9" max="9" width="15.42578125" style="105" bestFit="1" customWidth="1"/>
    <col min="10" max="10" width="14.5703125" style="105" customWidth="1"/>
    <col min="11" max="11" width="10" style="105" bestFit="1" customWidth="1"/>
    <col min="12" max="12" width="15" style="105" bestFit="1" customWidth="1"/>
    <col min="13" max="13" width="9.28515625" style="105" customWidth="1"/>
    <col min="14" max="14" width="13.5703125" style="105" bestFit="1" customWidth="1"/>
    <col min="15" max="15" width="15" style="105" bestFit="1" customWidth="1"/>
    <col min="16" max="16" width="12.5703125" style="105" customWidth="1"/>
    <col min="17" max="17" width="12.28515625" style="105" customWidth="1"/>
    <col min="18" max="18" width="11.85546875" style="105" customWidth="1"/>
    <col min="19" max="16384" width="9.140625" style="105"/>
  </cols>
  <sheetData>
    <row r="1" spans="1:18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>
      <c r="A4" s="318" t="s">
        <v>2</v>
      </c>
      <c r="B4" s="318"/>
      <c r="C4" s="318"/>
      <c r="D4" s="318"/>
      <c r="E4" s="318"/>
      <c r="F4" s="318"/>
      <c r="G4" s="318"/>
      <c r="H4" s="318"/>
      <c r="I4" s="318"/>
    </row>
    <row r="5" spans="1:18">
      <c r="A5" s="16" t="s">
        <v>3</v>
      </c>
      <c r="B5" s="310" t="s">
        <v>4</v>
      </c>
      <c r="C5" s="310"/>
      <c r="D5" s="310"/>
      <c r="E5" s="310"/>
      <c r="F5" s="310"/>
      <c r="G5" s="310"/>
      <c r="H5" s="310"/>
      <c r="I5" s="285"/>
    </row>
    <row r="6" spans="1:18">
      <c r="A6" s="16" t="s">
        <v>5</v>
      </c>
      <c r="B6" s="310" t="s">
        <v>6</v>
      </c>
      <c r="C6" s="310"/>
      <c r="D6" s="310"/>
      <c r="E6" s="310"/>
      <c r="F6" s="310"/>
      <c r="G6" s="310"/>
      <c r="H6" s="310"/>
      <c r="I6" s="184" t="s">
        <v>7</v>
      </c>
    </row>
    <row r="7" spans="1:18">
      <c r="A7" s="16" t="s">
        <v>8</v>
      </c>
      <c r="B7" s="310" t="s">
        <v>9</v>
      </c>
      <c r="C7" s="310"/>
      <c r="D7" s="310"/>
      <c r="E7" s="310"/>
      <c r="F7" s="310"/>
      <c r="G7" s="310"/>
      <c r="H7" s="310"/>
      <c r="I7" s="185" t="s">
        <v>106</v>
      </c>
    </row>
    <row r="8" spans="1:18">
      <c r="A8" s="16" t="s">
        <v>10</v>
      </c>
      <c r="B8" s="310" t="s">
        <v>11</v>
      </c>
      <c r="C8" s="310"/>
      <c r="D8" s="310"/>
      <c r="E8" s="310"/>
      <c r="F8" s="310"/>
      <c r="G8" s="310"/>
      <c r="H8" s="310"/>
      <c r="I8" s="186">
        <v>12</v>
      </c>
    </row>
    <row r="9" spans="1:18" ht="15">
      <c r="A9" s="16" t="s">
        <v>12</v>
      </c>
      <c r="B9" s="311" t="s">
        <v>13</v>
      </c>
      <c r="C9" s="312"/>
      <c r="D9" s="312"/>
      <c r="E9" s="312"/>
      <c r="F9" s="312"/>
      <c r="G9" s="312"/>
      <c r="H9" s="313"/>
      <c r="I9" s="187" t="s">
        <v>264</v>
      </c>
    </row>
    <row r="10" spans="1:18">
      <c r="A10" s="16" t="s">
        <v>14</v>
      </c>
      <c r="B10" s="314" t="s">
        <v>15</v>
      </c>
      <c r="C10" s="315"/>
      <c r="D10" s="315"/>
      <c r="E10" s="315"/>
      <c r="F10" s="316"/>
      <c r="G10" s="316"/>
      <c r="H10" s="317"/>
      <c r="I10" s="286" t="s">
        <v>107</v>
      </c>
      <c r="J10" s="106"/>
    </row>
    <row r="11" spans="1:18">
      <c r="A11" s="331" t="s">
        <v>16</v>
      </c>
      <c r="B11" s="331"/>
      <c r="C11" s="331"/>
      <c r="D11" s="331"/>
      <c r="E11" s="331"/>
      <c r="F11" s="331"/>
      <c r="G11" s="331"/>
      <c r="H11" s="331"/>
      <c r="I11" s="331"/>
      <c r="K11" s="260"/>
    </row>
    <row r="12" spans="1:18" ht="27" customHeight="1">
      <c r="A12" s="332" t="s">
        <v>17</v>
      </c>
      <c r="B12" s="332"/>
      <c r="C12" s="332"/>
      <c r="D12" s="332"/>
      <c r="E12" s="332"/>
      <c r="F12" s="333" t="s">
        <v>18</v>
      </c>
      <c r="G12" s="334"/>
      <c r="H12" s="332" t="s">
        <v>19</v>
      </c>
      <c r="I12" s="332"/>
    </row>
    <row r="13" spans="1:18" ht="15.75" customHeight="1">
      <c r="A13" s="335" t="s">
        <v>258</v>
      </c>
      <c r="B13" s="335"/>
      <c r="C13" s="335"/>
      <c r="D13" s="335"/>
      <c r="E13" s="335"/>
      <c r="F13" s="336" t="s">
        <v>20</v>
      </c>
      <c r="G13" s="337"/>
      <c r="H13" s="338">
        <v>1</v>
      </c>
      <c r="I13" s="338"/>
    </row>
    <row r="14" spans="1:18">
      <c r="A14" s="318" t="s">
        <v>21</v>
      </c>
      <c r="B14" s="318"/>
      <c r="C14" s="318"/>
      <c r="D14" s="318"/>
      <c r="E14" s="318"/>
      <c r="F14" s="318"/>
      <c r="G14" s="318"/>
      <c r="H14" s="318"/>
      <c r="I14" s="318"/>
    </row>
    <row r="15" spans="1:18">
      <c r="A15" s="324" t="s">
        <v>22</v>
      </c>
      <c r="B15" s="325"/>
      <c r="C15" s="325"/>
      <c r="D15" s="325"/>
      <c r="E15" s="325"/>
      <c r="F15" s="325"/>
      <c r="G15" s="325"/>
      <c r="H15" s="325"/>
      <c r="I15" s="326"/>
      <c r="P15" s="107"/>
      <c r="Q15" s="107"/>
      <c r="R15" s="107"/>
    </row>
    <row r="16" spans="1:18">
      <c r="A16" s="60">
        <v>1</v>
      </c>
      <c r="B16" s="314" t="s">
        <v>23</v>
      </c>
      <c r="C16" s="315"/>
      <c r="D16" s="315"/>
      <c r="E16" s="315"/>
      <c r="F16" s="315"/>
      <c r="G16" s="327"/>
      <c r="H16" s="328" t="s">
        <v>256</v>
      </c>
      <c r="I16" s="328"/>
      <c r="P16" s="107"/>
      <c r="Q16" s="107"/>
      <c r="R16" s="107"/>
    </row>
    <row r="17" spans="1:18">
      <c r="A17" s="60">
        <v>2</v>
      </c>
      <c r="B17" s="314" t="s">
        <v>112</v>
      </c>
      <c r="C17" s="315"/>
      <c r="D17" s="315"/>
      <c r="E17" s="315"/>
      <c r="F17" s="315"/>
      <c r="G17" s="327"/>
      <c r="H17" s="329" t="s">
        <v>257</v>
      </c>
      <c r="I17" s="330"/>
      <c r="P17" s="107"/>
      <c r="Q17" s="107"/>
      <c r="R17" s="107"/>
    </row>
    <row r="18" spans="1:18">
      <c r="A18" s="60">
        <v>3</v>
      </c>
      <c r="B18" s="314" t="s">
        <v>24</v>
      </c>
      <c r="C18" s="315"/>
      <c r="D18" s="315"/>
      <c r="E18" s="315"/>
      <c r="F18" s="58"/>
      <c r="G18" s="58"/>
      <c r="H18" s="415">
        <v>4019.36</v>
      </c>
      <c r="I18" s="415"/>
      <c r="J18" s="105" t="s">
        <v>152</v>
      </c>
      <c r="P18" s="107"/>
      <c r="Q18" s="107"/>
      <c r="R18" s="107"/>
    </row>
    <row r="19" spans="1:18">
      <c r="A19" s="60">
        <v>4</v>
      </c>
      <c r="B19" s="314" t="s">
        <v>25</v>
      </c>
      <c r="C19" s="315"/>
      <c r="D19" s="315"/>
      <c r="E19" s="315"/>
      <c r="F19" s="315"/>
      <c r="G19" s="327"/>
      <c r="H19" s="412" t="str">
        <f>A13</f>
        <v xml:space="preserve">Encarregado Geral </v>
      </c>
      <c r="I19" s="412"/>
    </row>
    <row r="20" spans="1:18">
      <c r="A20" s="60">
        <v>5</v>
      </c>
      <c r="B20" s="314" t="s">
        <v>26</v>
      </c>
      <c r="C20" s="315"/>
      <c r="D20" s="315"/>
      <c r="E20" s="315"/>
      <c r="F20" s="58"/>
      <c r="G20" s="58"/>
      <c r="H20" s="413">
        <v>45292</v>
      </c>
      <c r="I20" s="414"/>
    </row>
    <row r="21" spans="1:18">
      <c r="A21" s="318" t="s">
        <v>27</v>
      </c>
      <c r="B21" s="318"/>
      <c r="C21" s="318"/>
      <c r="D21" s="318"/>
      <c r="E21" s="318"/>
      <c r="F21" s="318"/>
      <c r="G21" s="318"/>
      <c r="H21" s="318"/>
      <c r="I21" s="318"/>
    </row>
    <row r="22" spans="1:18">
      <c r="A22" s="59">
        <v>1</v>
      </c>
      <c r="B22" s="339" t="s">
        <v>28</v>
      </c>
      <c r="C22" s="339"/>
      <c r="D22" s="339"/>
      <c r="E22" s="339"/>
      <c r="F22" s="339"/>
      <c r="G22" s="339"/>
      <c r="H22" s="339"/>
      <c r="I22" s="4" t="s">
        <v>29</v>
      </c>
    </row>
    <row r="23" spans="1:18">
      <c r="A23" s="60" t="s">
        <v>3</v>
      </c>
      <c r="B23" s="340" t="s">
        <v>30</v>
      </c>
      <c r="C23" s="341"/>
      <c r="D23" s="62"/>
      <c r="E23" s="62"/>
      <c r="F23" s="62"/>
      <c r="G23" s="62"/>
      <c r="H23" s="69"/>
      <c r="I23" s="73">
        <f>H18</f>
        <v>4019.36</v>
      </c>
      <c r="J23" s="105" t="s">
        <v>152</v>
      </c>
    </row>
    <row r="24" spans="1:18">
      <c r="A24" s="60" t="s">
        <v>5</v>
      </c>
      <c r="B24" s="320" t="s">
        <v>32</v>
      </c>
      <c r="C24" s="321"/>
      <c r="D24" s="56"/>
      <c r="E24" s="56"/>
      <c r="F24" s="56"/>
      <c r="G24" s="56"/>
      <c r="H24" s="57"/>
      <c r="I24" s="5">
        <v>0</v>
      </c>
      <c r="J24" s="25" t="s">
        <v>153</v>
      </c>
    </row>
    <row r="25" spans="1:18">
      <c r="A25" s="60" t="s">
        <v>8</v>
      </c>
      <c r="B25" s="320" t="s">
        <v>31</v>
      </c>
      <c r="C25" s="321"/>
      <c r="D25" s="56"/>
      <c r="E25" s="56"/>
      <c r="F25" s="56"/>
      <c r="G25" s="56"/>
      <c r="I25" s="5">
        <v>0</v>
      </c>
      <c r="J25" s="25" t="s">
        <v>154</v>
      </c>
    </row>
    <row r="26" spans="1:18">
      <c r="A26" s="60" t="s">
        <v>10</v>
      </c>
      <c r="B26" s="320" t="s">
        <v>33</v>
      </c>
      <c r="C26" s="321"/>
      <c r="D26" s="56"/>
      <c r="E26" s="56"/>
      <c r="F26" s="56"/>
      <c r="G26" s="56"/>
      <c r="H26" s="57"/>
      <c r="I26" s="5">
        <v>0</v>
      </c>
    </row>
    <row r="27" spans="1:18">
      <c r="A27" s="60" t="s">
        <v>12</v>
      </c>
      <c r="B27" s="320" t="s">
        <v>34</v>
      </c>
      <c r="C27" s="321"/>
      <c r="D27" s="56"/>
      <c r="E27" s="56"/>
      <c r="F27" s="56"/>
      <c r="G27" s="56"/>
      <c r="H27" s="57"/>
      <c r="I27" s="5">
        <v>0</v>
      </c>
    </row>
    <row r="28" spans="1:18">
      <c r="A28" s="60" t="s">
        <v>14</v>
      </c>
      <c r="B28" s="320" t="s">
        <v>35</v>
      </c>
      <c r="C28" s="321"/>
      <c r="D28" s="56"/>
      <c r="E28" s="6"/>
      <c r="F28" s="7"/>
      <c r="G28" s="7"/>
      <c r="H28" s="8"/>
      <c r="I28" s="5">
        <v>0</v>
      </c>
    </row>
    <row r="29" spans="1:18">
      <c r="A29" s="60" t="s">
        <v>36</v>
      </c>
      <c r="B29" s="320" t="s">
        <v>37</v>
      </c>
      <c r="C29" s="321"/>
      <c r="D29" s="56"/>
      <c r="E29" s="56"/>
      <c r="F29" s="56"/>
      <c r="G29" s="56"/>
      <c r="H29" s="57"/>
      <c r="I29" s="5">
        <v>0</v>
      </c>
    </row>
    <row r="30" spans="1:18">
      <c r="A30" s="60" t="s">
        <v>38</v>
      </c>
      <c r="B30" s="320" t="s">
        <v>39</v>
      </c>
      <c r="C30" s="321"/>
      <c r="D30" s="56"/>
      <c r="E30" s="56"/>
      <c r="F30" s="56"/>
      <c r="G30" s="56"/>
      <c r="H30" s="57"/>
      <c r="I30" s="5">
        <v>0</v>
      </c>
    </row>
    <row r="31" spans="1:18">
      <c r="A31" s="59"/>
      <c r="B31" s="324" t="s">
        <v>40</v>
      </c>
      <c r="C31" s="325"/>
      <c r="D31" s="325"/>
      <c r="E31" s="325"/>
      <c r="F31" s="325"/>
      <c r="G31" s="325"/>
      <c r="H31" s="326"/>
      <c r="I31" s="74">
        <f>TRUNC(SUM(I23:I30),2)</f>
        <v>4019.36</v>
      </c>
    </row>
    <row r="32" spans="1:18">
      <c r="A32" s="318" t="s">
        <v>41</v>
      </c>
      <c r="B32" s="318"/>
      <c r="C32" s="318"/>
      <c r="D32" s="318"/>
      <c r="E32" s="318"/>
      <c r="F32" s="318"/>
      <c r="G32" s="318"/>
      <c r="H32" s="318"/>
      <c r="I32" s="318"/>
    </row>
    <row r="33" spans="1:14">
      <c r="A33" s="59" t="s">
        <v>42</v>
      </c>
      <c r="B33" s="339" t="s">
        <v>43</v>
      </c>
      <c r="C33" s="339"/>
      <c r="D33" s="339"/>
      <c r="E33" s="339"/>
      <c r="F33" s="339"/>
      <c r="G33" s="339"/>
      <c r="H33" s="339"/>
      <c r="I33" s="4" t="s">
        <v>29</v>
      </c>
    </row>
    <row r="34" spans="1:14">
      <c r="A34" s="60" t="s">
        <v>3</v>
      </c>
      <c r="B34" s="344" t="s">
        <v>129</v>
      </c>
      <c r="C34" s="344"/>
      <c r="D34" s="344"/>
      <c r="E34" s="344"/>
      <c r="F34" s="344"/>
      <c r="G34" s="344"/>
      <c r="H34" s="70">
        <v>8.3299999999999999E-2</v>
      </c>
      <c r="I34" s="108">
        <f>TRUNC(H34*$I$31,2)</f>
        <v>334.81</v>
      </c>
    </row>
    <row r="35" spans="1:14">
      <c r="A35" s="60" t="s">
        <v>5</v>
      </c>
      <c r="B35" s="344" t="s">
        <v>130</v>
      </c>
      <c r="C35" s="344"/>
      <c r="D35" s="344"/>
      <c r="E35" s="344"/>
      <c r="F35" s="344"/>
      <c r="G35" s="344"/>
      <c r="H35" s="70">
        <v>0.121</v>
      </c>
      <c r="I35" s="108">
        <f>TRUNC(H35*$I$31,2)</f>
        <v>486.34</v>
      </c>
      <c r="K35" s="109"/>
    </row>
    <row r="36" spans="1:14">
      <c r="A36" s="339" t="s">
        <v>44</v>
      </c>
      <c r="B36" s="339"/>
      <c r="C36" s="339"/>
      <c r="D36" s="339"/>
      <c r="E36" s="339"/>
      <c r="F36" s="339"/>
      <c r="G36" s="339"/>
      <c r="H36" s="41">
        <f>SUM(H34:H35)</f>
        <v>0.20429999999999998</v>
      </c>
      <c r="I36" s="42">
        <f>TRUNC(SUM(I34:I35),2)</f>
        <v>821.15</v>
      </c>
      <c r="M36" s="110"/>
      <c r="N36" s="110"/>
    </row>
    <row r="37" spans="1:14">
      <c r="A37" s="329"/>
      <c r="B37" s="347"/>
      <c r="C37" s="347"/>
      <c r="D37" s="347"/>
      <c r="E37" s="347"/>
      <c r="F37" s="347"/>
      <c r="G37" s="347"/>
      <c r="H37" s="347"/>
      <c r="I37" s="330"/>
    </row>
    <row r="38" spans="1:14">
      <c r="A38" s="59" t="s">
        <v>45</v>
      </c>
      <c r="B38" s="324" t="s">
        <v>46</v>
      </c>
      <c r="C38" s="325"/>
      <c r="D38" s="325"/>
      <c r="E38" s="325"/>
      <c r="F38" s="325"/>
      <c r="G38" s="325"/>
      <c r="H38" s="9" t="s">
        <v>47</v>
      </c>
      <c r="I38" s="4" t="s">
        <v>29</v>
      </c>
    </row>
    <row r="39" spans="1:14">
      <c r="A39" s="60" t="s">
        <v>3</v>
      </c>
      <c r="B39" s="348" t="s">
        <v>121</v>
      </c>
      <c r="C39" s="348"/>
      <c r="D39" s="348"/>
      <c r="E39" s="348"/>
      <c r="F39" s="348"/>
      <c r="G39" s="348"/>
      <c r="H39" s="10">
        <v>0.2</v>
      </c>
      <c r="I39" s="5">
        <f>TRUNC(H39*$I$31,2)</f>
        <v>803.87</v>
      </c>
    </row>
    <row r="40" spans="1:14">
      <c r="A40" s="60" t="s">
        <v>5</v>
      </c>
      <c r="B40" s="320" t="s">
        <v>122</v>
      </c>
      <c r="C40" s="321"/>
      <c r="D40" s="321"/>
      <c r="E40" s="321"/>
      <c r="F40" s="321"/>
      <c r="G40" s="322"/>
      <c r="H40" s="10">
        <v>1.4999999999999999E-2</v>
      </c>
      <c r="I40" s="5">
        <f t="shared" ref="I40:I44" si="0">TRUNC(H40*$I$31,2)</f>
        <v>60.29</v>
      </c>
    </row>
    <row r="41" spans="1:14">
      <c r="A41" s="60" t="s">
        <v>8</v>
      </c>
      <c r="B41" s="320" t="s">
        <v>123</v>
      </c>
      <c r="C41" s="321"/>
      <c r="D41" s="321"/>
      <c r="E41" s="321"/>
      <c r="F41" s="321"/>
      <c r="G41" s="322"/>
      <c r="H41" s="10">
        <v>0.01</v>
      </c>
      <c r="I41" s="5">
        <f t="shared" si="0"/>
        <v>40.19</v>
      </c>
    </row>
    <row r="42" spans="1:14">
      <c r="A42" s="60" t="s">
        <v>10</v>
      </c>
      <c r="B42" s="348" t="s">
        <v>124</v>
      </c>
      <c r="C42" s="348"/>
      <c r="D42" s="348"/>
      <c r="E42" s="348"/>
      <c r="F42" s="348"/>
      <c r="G42" s="348"/>
      <c r="H42" s="10">
        <v>2E-3</v>
      </c>
      <c r="I42" s="5">
        <f t="shared" si="0"/>
        <v>8.0299999999999994</v>
      </c>
    </row>
    <row r="43" spans="1:14">
      <c r="A43" s="60" t="s">
        <v>12</v>
      </c>
      <c r="B43" s="348" t="s">
        <v>125</v>
      </c>
      <c r="C43" s="348"/>
      <c r="D43" s="348"/>
      <c r="E43" s="348"/>
      <c r="F43" s="348"/>
      <c r="G43" s="348"/>
      <c r="H43" s="10">
        <v>2.5000000000000001E-2</v>
      </c>
      <c r="I43" s="5">
        <f t="shared" si="0"/>
        <v>100.48</v>
      </c>
    </row>
    <row r="44" spans="1:14">
      <c r="A44" s="60" t="s">
        <v>14</v>
      </c>
      <c r="B44" s="348" t="s">
        <v>126</v>
      </c>
      <c r="C44" s="348"/>
      <c r="D44" s="348"/>
      <c r="E44" s="348"/>
      <c r="F44" s="348"/>
      <c r="G44" s="348"/>
      <c r="H44" s="10">
        <v>0.08</v>
      </c>
      <c r="I44" s="5">
        <f t="shared" si="0"/>
        <v>321.54000000000002</v>
      </c>
    </row>
    <row r="45" spans="1:14">
      <c r="A45" s="349" t="s">
        <v>36</v>
      </c>
      <c r="B45" s="351" t="s">
        <v>48</v>
      </c>
      <c r="C45" s="352"/>
      <c r="D45" s="352"/>
      <c r="E45" s="353"/>
      <c r="F45" s="11" t="s">
        <v>49</v>
      </c>
      <c r="G45" s="11" t="s">
        <v>50</v>
      </c>
      <c r="H45" s="357">
        <f>F46*G46</f>
        <v>0.06</v>
      </c>
      <c r="I45" s="367">
        <f>TRUNC(H45*$I$31,2)</f>
        <v>241.16</v>
      </c>
      <c r="J45" s="109"/>
      <c r="K45" s="111"/>
      <c r="L45" s="111"/>
    </row>
    <row r="46" spans="1:14">
      <c r="A46" s="350"/>
      <c r="B46" s="354"/>
      <c r="C46" s="355"/>
      <c r="D46" s="355"/>
      <c r="E46" s="356"/>
      <c r="F46" s="287">
        <v>0.03</v>
      </c>
      <c r="G46" s="288">
        <v>2</v>
      </c>
      <c r="H46" s="358"/>
      <c r="I46" s="368"/>
      <c r="J46" s="111"/>
    </row>
    <row r="47" spans="1:14">
      <c r="A47" s="60" t="s">
        <v>38</v>
      </c>
      <c r="B47" s="320" t="s">
        <v>127</v>
      </c>
      <c r="C47" s="321"/>
      <c r="D47" s="321"/>
      <c r="E47" s="321"/>
      <c r="F47" s="321"/>
      <c r="G47" s="322"/>
      <c r="H47" s="12">
        <v>6.0000000000000001E-3</v>
      </c>
      <c r="I47" s="5">
        <f>TRUNC(H47*$I$31,2)</f>
        <v>24.11</v>
      </c>
    </row>
    <row r="48" spans="1:14">
      <c r="A48" s="60" t="s">
        <v>51</v>
      </c>
      <c r="B48" s="320" t="s">
        <v>52</v>
      </c>
      <c r="C48" s="321"/>
      <c r="D48" s="321"/>
      <c r="E48" s="321"/>
      <c r="F48" s="321"/>
      <c r="G48" s="322"/>
      <c r="H48" s="10"/>
      <c r="I48" s="5">
        <f>TRUNC(H48*$I$31,2)</f>
        <v>0</v>
      </c>
    </row>
    <row r="49" spans="1:16">
      <c r="A49" s="59"/>
      <c r="B49" s="369" t="s">
        <v>44</v>
      </c>
      <c r="C49" s="370"/>
      <c r="D49" s="370"/>
      <c r="E49" s="370"/>
      <c r="F49" s="370"/>
      <c r="G49" s="371"/>
      <c r="H49" s="13">
        <f>(H39+H40+H41+H42+H43+H44+H45+H47)</f>
        <v>0.39800000000000008</v>
      </c>
      <c r="I49" s="14">
        <f>TRUNC(SUM(I39:I48),2)</f>
        <v>1599.67</v>
      </c>
    </row>
    <row r="51" spans="1:16">
      <c r="A51" s="61" t="s">
        <v>53</v>
      </c>
      <c r="B51" s="339" t="s">
        <v>54</v>
      </c>
      <c r="C51" s="339"/>
      <c r="D51" s="339"/>
      <c r="E51" s="339"/>
      <c r="F51" s="339"/>
      <c r="G51" s="339"/>
      <c r="H51" s="339"/>
      <c r="I51" s="4" t="s">
        <v>55</v>
      </c>
    </row>
    <row r="52" spans="1:16">
      <c r="A52" s="365" t="s">
        <v>3</v>
      </c>
      <c r="B52" s="372" t="s">
        <v>56</v>
      </c>
      <c r="C52" s="373"/>
      <c r="D52" s="374"/>
      <c r="E52" s="16" t="s">
        <v>57</v>
      </c>
      <c r="F52" s="16" t="s">
        <v>149</v>
      </c>
      <c r="G52" s="16" t="s">
        <v>58</v>
      </c>
      <c r="H52" s="16" t="s">
        <v>59</v>
      </c>
      <c r="I52" s="363">
        <f>(E53*F53)-H53</f>
        <v>-10.159999999999997</v>
      </c>
      <c r="K52" s="112"/>
      <c r="L52" s="112"/>
      <c r="M52" s="112"/>
      <c r="N52" s="112"/>
      <c r="O52" s="112"/>
      <c r="P52" s="112"/>
    </row>
    <row r="53" spans="1:16" ht="27.75" customHeight="1">
      <c r="A53" s="366"/>
      <c r="B53" s="354" t="s">
        <v>60</v>
      </c>
      <c r="C53" s="355"/>
      <c r="D53" s="356"/>
      <c r="E53" s="16">
        <v>42</v>
      </c>
      <c r="F53" s="76">
        <v>5.5</v>
      </c>
      <c r="G53" s="16">
        <v>21</v>
      </c>
      <c r="H53" s="15">
        <f>TRUNC(0.06*I23,2)</f>
        <v>241.16</v>
      </c>
      <c r="I53" s="364"/>
      <c r="J53" s="105">
        <f>11*21</f>
        <v>231</v>
      </c>
      <c r="K53" s="105">
        <f>-I23*6%</f>
        <v>-241.16159999999999</v>
      </c>
      <c r="L53" s="105">
        <f>SUM(J53:K53)</f>
        <v>-10.161599999999993</v>
      </c>
    </row>
    <row r="54" spans="1:16">
      <c r="A54" s="365" t="s">
        <v>5</v>
      </c>
      <c r="B54" s="175" t="s">
        <v>61</v>
      </c>
      <c r="C54" s="176"/>
      <c r="D54" s="176"/>
      <c r="E54" s="176"/>
      <c r="F54" s="22" t="s">
        <v>149</v>
      </c>
      <c r="G54" s="22" t="s">
        <v>58</v>
      </c>
      <c r="H54" s="22"/>
      <c r="I54" s="363">
        <f>F55*G55</f>
        <v>886.2</v>
      </c>
    </row>
    <row r="55" spans="1:16">
      <c r="A55" s="366"/>
      <c r="B55" s="177" t="s">
        <v>62</v>
      </c>
      <c r="C55" s="178"/>
      <c r="D55" s="178"/>
      <c r="E55" s="178"/>
      <c r="F55" s="179">
        <v>42.2</v>
      </c>
      <c r="G55" s="22">
        <v>21</v>
      </c>
      <c r="H55" s="23"/>
      <c r="I55" s="364"/>
      <c r="J55" s="105" t="s">
        <v>152</v>
      </c>
    </row>
    <row r="56" spans="1:16">
      <c r="A56" s="60" t="s">
        <v>8</v>
      </c>
      <c r="B56" s="409" t="s">
        <v>148</v>
      </c>
      <c r="C56" s="410"/>
      <c r="D56" s="410"/>
      <c r="E56" s="410"/>
      <c r="F56" s="410"/>
      <c r="G56" s="410"/>
      <c r="H56" s="411"/>
      <c r="I56" s="183">
        <v>187.18</v>
      </c>
      <c r="J56" s="105" t="s">
        <v>152</v>
      </c>
    </row>
    <row r="57" spans="1:16">
      <c r="A57" s="60" t="s">
        <v>10</v>
      </c>
      <c r="B57" s="409" t="s">
        <v>104</v>
      </c>
      <c r="C57" s="410"/>
      <c r="D57" s="410"/>
      <c r="E57" s="410"/>
      <c r="F57" s="410"/>
      <c r="G57" s="410"/>
      <c r="H57" s="411"/>
      <c r="I57" s="183">
        <v>12.81</v>
      </c>
      <c r="J57" s="105" t="s">
        <v>152</v>
      </c>
    </row>
    <row r="58" spans="1:16">
      <c r="A58" s="60" t="s">
        <v>12</v>
      </c>
      <c r="B58" s="409" t="s">
        <v>63</v>
      </c>
      <c r="C58" s="410"/>
      <c r="D58" s="410"/>
      <c r="E58" s="410"/>
      <c r="F58" s="410"/>
      <c r="G58" s="410"/>
      <c r="H58" s="411"/>
      <c r="I58" s="183">
        <v>3.3</v>
      </c>
      <c r="J58" s="105" t="s">
        <v>152</v>
      </c>
    </row>
    <row r="59" spans="1:16">
      <c r="A59" s="60" t="s">
        <v>14</v>
      </c>
      <c r="B59" s="320" t="s">
        <v>105</v>
      </c>
      <c r="C59" s="321"/>
      <c r="D59" s="321"/>
      <c r="E59" s="321"/>
      <c r="F59" s="321"/>
      <c r="G59" s="321"/>
      <c r="H59" s="322"/>
      <c r="I59" s="5"/>
    </row>
    <row r="60" spans="1:16">
      <c r="A60" s="59"/>
      <c r="B60" s="324" t="s">
        <v>64</v>
      </c>
      <c r="C60" s="325"/>
      <c r="D60" s="325"/>
      <c r="E60" s="325"/>
      <c r="F60" s="325"/>
      <c r="G60" s="325"/>
      <c r="H60" s="326"/>
      <c r="I60" s="14">
        <f>SUM(I52:I59)</f>
        <v>1079.33</v>
      </c>
    </row>
    <row r="61" spans="1:16">
      <c r="A61" s="318" t="s">
        <v>65</v>
      </c>
      <c r="B61" s="318"/>
      <c r="C61" s="318"/>
      <c r="D61" s="318"/>
      <c r="E61" s="318"/>
      <c r="F61" s="318"/>
      <c r="G61" s="318"/>
      <c r="H61" s="318"/>
      <c r="I61" s="318"/>
      <c r="O61" s="113"/>
    </row>
    <row r="62" spans="1:16">
      <c r="A62" s="61">
        <v>2</v>
      </c>
      <c r="B62" s="339" t="s">
        <v>66</v>
      </c>
      <c r="C62" s="339"/>
      <c r="D62" s="339"/>
      <c r="E62" s="339"/>
      <c r="F62" s="339"/>
      <c r="G62" s="339"/>
      <c r="H62" s="339"/>
      <c r="I62" s="9" t="s">
        <v>29</v>
      </c>
    </row>
    <row r="63" spans="1:16">
      <c r="A63" s="16" t="s">
        <v>42</v>
      </c>
      <c r="B63" s="348" t="s">
        <v>43</v>
      </c>
      <c r="C63" s="348"/>
      <c r="D63" s="348"/>
      <c r="E63" s="348"/>
      <c r="F63" s="348"/>
      <c r="G63" s="348"/>
      <c r="H63" s="348"/>
      <c r="I63" s="5">
        <f>+I36</f>
        <v>821.15</v>
      </c>
    </row>
    <row r="64" spans="1:16">
      <c r="A64" s="16" t="s">
        <v>45</v>
      </c>
      <c r="B64" s="348" t="s">
        <v>46</v>
      </c>
      <c r="C64" s="348"/>
      <c r="D64" s="348"/>
      <c r="E64" s="348"/>
      <c r="F64" s="348"/>
      <c r="G64" s="348"/>
      <c r="H64" s="348"/>
      <c r="I64" s="5">
        <f>+I49</f>
        <v>1599.67</v>
      </c>
    </row>
    <row r="65" spans="1:16">
      <c r="A65" s="16" t="s">
        <v>53</v>
      </c>
      <c r="B65" s="348" t="s">
        <v>54</v>
      </c>
      <c r="C65" s="348"/>
      <c r="D65" s="348"/>
      <c r="E65" s="348"/>
      <c r="F65" s="348"/>
      <c r="G65" s="348"/>
      <c r="H65" s="348"/>
      <c r="I65" s="5">
        <f>+I60</f>
        <v>1079.33</v>
      </c>
    </row>
    <row r="66" spans="1:16">
      <c r="A66" s="114"/>
      <c r="B66" s="339" t="s">
        <v>44</v>
      </c>
      <c r="C66" s="339"/>
      <c r="D66" s="339"/>
      <c r="E66" s="339"/>
      <c r="F66" s="339"/>
      <c r="G66" s="339"/>
      <c r="H66" s="339"/>
      <c r="I66" s="14">
        <f>SUM(I63:I65)</f>
        <v>3500.15</v>
      </c>
    </row>
    <row r="67" spans="1:16">
      <c r="A67" s="318" t="s">
        <v>67</v>
      </c>
      <c r="B67" s="318"/>
      <c r="C67" s="318"/>
      <c r="D67" s="318"/>
      <c r="E67" s="318"/>
      <c r="F67" s="318"/>
      <c r="G67" s="318"/>
      <c r="H67" s="318"/>
      <c r="I67" s="318"/>
    </row>
    <row r="68" spans="1:16">
      <c r="A68" s="61">
        <v>3</v>
      </c>
      <c r="B68" s="339" t="s">
        <v>68</v>
      </c>
      <c r="C68" s="339"/>
      <c r="D68" s="339"/>
      <c r="E68" s="339"/>
      <c r="F68" s="339"/>
      <c r="G68" s="339"/>
      <c r="H68" s="339"/>
      <c r="I68" s="9" t="s">
        <v>29</v>
      </c>
    </row>
    <row r="69" spans="1:16">
      <c r="A69" s="16" t="s">
        <v>3</v>
      </c>
      <c r="B69" s="340" t="s">
        <v>418</v>
      </c>
      <c r="C69" s="341"/>
      <c r="D69" s="341"/>
      <c r="E69" s="341"/>
      <c r="F69" s="341"/>
      <c r="G69" s="380"/>
      <c r="H69" s="173">
        <v>4.1999999999999997E-3</v>
      </c>
      <c r="I69" s="5">
        <f>TRUNC(H69*$I$31,2)</f>
        <v>16.88</v>
      </c>
      <c r="J69" s="25" t="s">
        <v>273</v>
      </c>
      <c r="K69" s="52" t="s">
        <v>396</v>
      </c>
    </row>
    <row r="70" spans="1:16">
      <c r="A70" s="16" t="s">
        <v>5</v>
      </c>
      <c r="B70" s="340" t="s">
        <v>128</v>
      </c>
      <c r="C70" s="341"/>
      <c r="D70" s="341"/>
      <c r="E70" s="341"/>
      <c r="F70" s="341"/>
      <c r="G70" s="380"/>
      <c r="H70" s="39">
        <f>8%*H69</f>
        <v>3.3599999999999998E-4</v>
      </c>
      <c r="I70" s="5">
        <f t="shared" ref="I70:I73" si="1">TRUNC(H70*$I$31,2)</f>
        <v>1.35</v>
      </c>
      <c r="J70" s="25" t="s">
        <v>274</v>
      </c>
    </row>
    <row r="71" spans="1:16">
      <c r="A71" s="16" t="s">
        <v>8</v>
      </c>
      <c r="B71" s="340" t="s">
        <v>69</v>
      </c>
      <c r="C71" s="341"/>
      <c r="D71" s="341"/>
      <c r="E71" s="341"/>
      <c r="F71" s="341"/>
      <c r="G71" s="380"/>
      <c r="H71" s="18">
        <v>0.04</v>
      </c>
      <c r="I71" s="5">
        <f t="shared" si="1"/>
        <v>160.77000000000001</v>
      </c>
      <c r="J71" s="28">
        <f>(0.08*0.4*0.95)*(1+0.0833+0.121)*100</f>
        <v>3.6610719999999999</v>
      </c>
    </row>
    <row r="72" spans="1:16">
      <c r="A72" s="16" t="s">
        <v>10</v>
      </c>
      <c r="B72" s="340" t="s">
        <v>132</v>
      </c>
      <c r="C72" s="341"/>
      <c r="D72" s="341"/>
      <c r="E72" s="341"/>
      <c r="F72" s="341"/>
      <c r="G72" s="380"/>
      <c r="H72" s="18">
        <v>1.9400000000000001E-2</v>
      </c>
      <c r="I72" s="5">
        <f t="shared" si="1"/>
        <v>77.97</v>
      </c>
      <c r="J72" s="25" t="s">
        <v>161</v>
      </c>
      <c r="K72" s="52" t="s">
        <v>162</v>
      </c>
    </row>
    <row r="73" spans="1:16">
      <c r="A73" s="60" t="s">
        <v>12</v>
      </c>
      <c r="B73" s="340" t="s">
        <v>70</v>
      </c>
      <c r="C73" s="341"/>
      <c r="D73" s="341"/>
      <c r="E73" s="341"/>
      <c r="F73" s="341"/>
      <c r="G73" s="380"/>
      <c r="H73" s="20">
        <f>H72*H49</f>
        <v>7.7212000000000018E-3</v>
      </c>
      <c r="I73" s="5">
        <f t="shared" si="1"/>
        <v>31.03</v>
      </c>
      <c r="J73" s="25" t="s">
        <v>275</v>
      </c>
    </row>
    <row r="74" spans="1:16">
      <c r="A74" s="60" t="s">
        <v>14</v>
      </c>
      <c r="B74" s="340" t="s">
        <v>71</v>
      </c>
      <c r="C74" s="341"/>
      <c r="D74" s="341"/>
      <c r="E74" s="341"/>
      <c r="F74" s="341"/>
      <c r="G74" s="380"/>
      <c r="H74" s="50"/>
      <c r="I74" s="5"/>
    </row>
    <row r="75" spans="1:16">
      <c r="A75" s="114"/>
      <c r="B75" s="324" t="s">
        <v>44</v>
      </c>
      <c r="C75" s="325"/>
      <c r="D75" s="325"/>
      <c r="E75" s="325"/>
      <c r="F75" s="325"/>
      <c r="G75" s="326"/>
      <c r="H75" s="41">
        <f>SUM(H69:H74)</f>
        <v>7.165719999999999E-2</v>
      </c>
      <c r="I75" s="14">
        <f>SUM(I69:I74)</f>
        <v>288</v>
      </c>
    </row>
    <row r="76" spans="1:16">
      <c r="A76" s="318" t="s">
        <v>72</v>
      </c>
      <c r="B76" s="318"/>
      <c r="C76" s="318"/>
      <c r="D76" s="318"/>
      <c r="E76" s="318"/>
      <c r="F76" s="318"/>
      <c r="G76" s="318"/>
      <c r="H76" s="318"/>
      <c r="I76" s="318"/>
    </row>
    <row r="77" spans="1:16">
      <c r="A77" s="61" t="s">
        <v>73</v>
      </c>
      <c r="B77" s="339" t="s">
        <v>74</v>
      </c>
      <c r="C77" s="339"/>
      <c r="D77" s="339"/>
      <c r="E77" s="339"/>
      <c r="F77" s="339"/>
      <c r="G77" s="339"/>
      <c r="H77" s="339"/>
      <c r="I77" s="4" t="s">
        <v>29</v>
      </c>
    </row>
    <row r="78" spans="1:16">
      <c r="A78" s="16" t="s">
        <v>3</v>
      </c>
      <c r="B78" s="340" t="s">
        <v>75</v>
      </c>
      <c r="C78" s="341"/>
      <c r="D78" s="341"/>
      <c r="E78" s="341"/>
      <c r="F78" s="341"/>
      <c r="G78" s="380"/>
      <c r="H78" s="159">
        <v>1.6199999999999999E-2</v>
      </c>
      <c r="I78" s="5">
        <f>TRUNC(H78*$I$31,2)</f>
        <v>65.11</v>
      </c>
      <c r="J78" s="49" t="s">
        <v>276</v>
      </c>
      <c r="K78" s="109"/>
      <c r="L78" s="109"/>
    </row>
    <row r="79" spans="1:16">
      <c r="A79" s="16" t="s">
        <v>5</v>
      </c>
      <c r="B79" s="340" t="s">
        <v>76</v>
      </c>
      <c r="C79" s="341"/>
      <c r="D79" s="341"/>
      <c r="E79" s="341"/>
      <c r="F79" s="341"/>
      <c r="G79" s="380"/>
      <c r="H79" s="174">
        <v>6.9999999999999999E-4</v>
      </c>
      <c r="I79" s="5">
        <f t="shared" ref="I79:I83" si="2">TRUNC(H79*$I$31,2)</f>
        <v>2.81</v>
      </c>
      <c r="J79" s="25" t="s">
        <v>277</v>
      </c>
      <c r="K79" s="109"/>
      <c r="L79" s="109"/>
    </row>
    <row r="80" spans="1:16">
      <c r="A80" s="16" t="s">
        <v>8</v>
      </c>
      <c r="B80" s="340" t="s">
        <v>77</v>
      </c>
      <c r="C80" s="341"/>
      <c r="D80" s="341"/>
      <c r="E80" s="341"/>
      <c r="F80" s="341"/>
      <c r="G80" s="380"/>
      <c r="H80" s="174">
        <v>2.0000000000000001E-4</v>
      </c>
      <c r="I80" s="5">
        <f t="shared" si="2"/>
        <v>0.8</v>
      </c>
      <c r="J80" s="25" t="s">
        <v>278</v>
      </c>
      <c r="P80" s="107"/>
    </row>
    <row r="81" spans="1:13">
      <c r="A81" s="16" t="s">
        <v>10</v>
      </c>
      <c r="B81" s="340" t="s">
        <v>78</v>
      </c>
      <c r="C81" s="341"/>
      <c r="D81" s="341"/>
      <c r="E81" s="341"/>
      <c r="F81" s="341"/>
      <c r="G81" s="380"/>
      <c r="H81" s="174">
        <v>1.2999999999999999E-3</v>
      </c>
      <c r="I81" s="5">
        <f t="shared" si="2"/>
        <v>5.22</v>
      </c>
      <c r="J81" s="25" t="s">
        <v>279</v>
      </c>
      <c r="K81" s="109"/>
      <c r="L81" s="109"/>
    </row>
    <row r="82" spans="1:13">
      <c r="A82" s="16" t="s">
        <v>12</v>
      </c>
      <c r="B82" s="340" t="s">
        <v>79</v>
      </c>
      <c r="C82" s="341"/>
      <c r="D82" s="341"/>
      <c r="E82" s="341"/>
      <c r="F82" s="341"/>
      <c r="G82" s="380"/>
      <c r="H82" s="174">
        <v>8.0000000000000004E-4</v>
      </c>
      <c r="I82" s="5">
        <f t="shared" si="2"/>
        <v>3.21</v>
      </c>
      <c r="J82" s="25" t="s">
        <v>280</v>
      </c>
    </row>
    <row r="83" spans="1:13">
      <c r="A83" s="16" t="s">
        <v>14</v>
      </c>
      <c r="B83" s="340" t="s">
        <v>80</v>
      </c>
      <c r="C83" s="341"/>
      <c r="D83" s="341"/>
      <c r="E83" s="341"/>
      <c r="F83" s="341"/>
      <c r="G83" s="380"/>
      <c r="H83" s="21"/>
      <c r="I83" s="5">
        <f t="shared" si="2"/>
        <v>0</v>
      </c>
    </row>
    <row r="84" spans="1:13">
      <c r="A84" s="114"/>
      <c r="B84" s="324" t="s">
        <v>44</v>
      </c>
      <c r="C84" s="325"/>
      <c r="D84" s="325"/>
      <c r="E84" s="325"/>
      <c r="F84" s="325"/>
      <c r="G84" s="326"/>
      <c r="H84" s="41">
        <f>SUM(H78:H83)</f>
        <v>1.9199999999999995E-2</v>
      </c>
      <c r="I84" s="14">
        <f>SUM(I78:I83)</f>
        <v>77.149999999999991</v>
      </c>
      <c r="M84" s="110"/>
    </row>
    <row r="86" spans="1:13">
      <c r="A86" s="61" t="s">
        <v>81</v>
      </c>
      <c r="B86" s="339" t="s">
        <v>82</v>
      </c>
      <c r="C86" s="339"/>
      <c r="D86" s="339"/>
      <c r="E86" s="339"/>
      <c r="F86" s="339"/>
      <c r="G86" s="339"/>
      <c r="H86" s="339"/>
      <c r="I86" s="4" t="s">
        <v>29</v>
      </c>
    </row>
    <row r="87" spans="1:13">
      <c r="A87" s="16" t="s">
        <v>3</v>
      </c>
      <c r="B87" s="340" t="s">
        <v>83</v>
      </c>
      <c r="C87" s="341"/>
      <c r="D87" s="341"/>
      <c r="E87" s="341"/>
      <c r="F87" s="341"/>
      <c r="G87" s="380"/>
      <c r="H87" s="19"/>
      <c r="I87" s="115">
        <f>H87*I31</f>
        <v>0</v>
      </c>
    </row>
    <row r="88" spans="1:13">
      <c r="A88" s="114"/>
      <c r="B88" s="339" t="s">
        <v>44</v>
      </c>
      <c r="C88" s="339"/>
      <c r="D88" s="339"/>
      <c r="E88" s="339"/>
      <c r="F88" s="339"/>
      <c r="G88" s="339"/>
      <c r="H88" s="339"/>
      <c r="I88" s="14">
        <f>SUM(I87)</f>
        <v>0</v>
      </c>
    </row>
    <row r="89" spans="1:13">
      <c r="A89" s="318" t="s">
        <v>84</v>
      </c>
      <c r="B89" s="318"/>
      <c r="C89" s="318"/>
      <c r="D89" s="318"/>
      <c r="E89" s="318"/>
      <c r="F89" s="318"/>
      <c r="G89" s="318"/>
      <c r="H89" s="318"/>
      <c r="I89" s="318"/>
    </row>
    <row r="90" spans="1:13">
      <c r="A90" s="61">
        <v>4</v>
      </c>
      <c r="B90" s="339" t="s">
        <v>85</v>
      </c>
      <c r="C90" s="339"/>
      <c r="D90" s="339"/>
      <c r="E90" s="339"/>
      <c r="F90" s="339"/>
      <c r="G90" s="339"/>
      <c r="H90" s="339"/>
      <c r="I90" s="4" t="s">
        <v>55</v>
      </c>
    </row>
    <row r="91" spans="1:13">
      <c r="A91" s="16" t="s">
        <v>73</v>
      </c>
      <c r="B91" s="340" t="s">
        <v>74</v>
      </c>
      <c r="C91" s="341"/>
      <c r="D91" s="341"/>
      <c r="E91" s="341"/>
      <c r="F91" s="341"/>
      <c r="G91" s="341"/>
      <c r="H91" s="380"/>
      <c r="I91" s="5">
        <f>+I84</f>
        <v>77.149999999999991</v>
      </c>
    </row>
    <row r="92" spans="1:13">
      <c r="A92" s="16" t="s">
        <v>81</v>
      </c>
      <c r="B92" s="340" t="s">
        <v>86</v>
      </c>
      <c r="C92" s="341"/>
      <c r="D92" s="341"/>
      <c r="E92" s="341"/>
      <c r="F92" s="341"/>
      <c r="G92" s="341"/>
      <c r="H92" s="380"/>
      <c r="I92" s="5">
        <f>I88</f>
        <v>0</v>
      </c>
    </row>
    <row r="93" spans="1:13">
      <c r="A93" s="114"/>
      <c r="B93" s="339" t="s">
        <v>44</v>
      </c>
      <c r="C93" s="339"/>
      <c r="D93" s="339"/>
      <c r="E93" s="339"/>
      <c r="F93" s="339"/>
      <c r="G93" s="339"/>
      <c r="H93" s="339"/>
      <c r="I93" s="14">
        <f>SUM(I91:I92)</f>
        <v>77.149999999999991</v>
      </c>
    </row>
    <row r="94" spans="1:13">
      <c r="A94" s="318" t="s">
        <v>87</v>
      </c>
      <c r="B94" s="318"/>
      <c r="C94" s="318"/>
      <c r="D94" s="318"/>
      <c r="E94" s="318"/>
      <c r="F94" s="318"/>
      <c r="G94" s="318"/>
      <c r="H94" s="318"/>
      <c r="I94" s="318"/>
    </row>
    <row r="95" spans="1:13">
      <c r="A95" s="61">
        <v>5</v>
      </c>
      <c r="B95" s="339" t="s">
        <v>88</v>
      </c>
      <c r="C95" s="339"/>
      <c r="D95" s="339"/>
      <c r="E95" s="339"/>
      <c r="F95" s="339"/>
      <c r="G95" s="339"/>
      <c r="H95" s="339"/>
      <c r="I95" s="4" t="s">
        <v>55</v>
      </c>
    </row>
    <row r="96" spans="1:13">
      <c r="A96" s="16" t="s">
        <v>3</v>
      </c>
      <c r="B96" s="344" t="s">
        <v>135</v>
      </c>
      <c r="C96" s="344"/>
      <c r="D96" s="344"/>
      <c r="E96" s="344"/>
      <c r="F96" s="344"/>
      <c r="G96" s="344"/>
      <c r="H96" s="344"/>
      <c r="I96" s="290">
        <f>UNIFORMES!F8</f>
        <v>0</v>
      </c>
      <c r="J96" s="105" t="s">
        <v>340</v>
      </c>
    </row>
    <row r="97" spans="1:14">
      <c r="A97" s="16" t="s">
        <v>5</v>
      </c>
      <c r="B97" s="344" t="s">
        <v>134</v>
      </c>
      <c r="C97" s="344"/>
      <c r="D97" s="344"/>
      <c r="E97" s="344"/>
      <c r="F97" s="344"/>
      <c r="G97" s="344"/>
      <c r="H97" s="344"/>
      <c r="I97" s="307">
        <f>EPI!H21</f>
        <v>0</v>
      </c>
      <c r="J97" s="105" t="s">
        <v>341</v>
      </c>
    </row>
    <row r="98" spans="1:14">
      <c r="A98" s="16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73">
        <v>0</v>
      </c>
    </row>
    <row r="99" spans="1:14">
      <c r="A99" s="16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73">
        <v>0</v>
      </c>
    </row>
    <row r="100" spans="1:14">
      <c r="A100" s="16" t="s">
        <v>12</v>
      </c>
      <c r="B100" s="344" t="s">
        <v>39</v>
      </c>
      <c r="C100" s="344"/>
      <c r="D100" s="344"/>
      <c r="E100" s="344"/>
      <c r="F100" s="344"/>
      <c r="G100" s="344"/>
      <c r="H100" s="344"/>
      <c r="I100" s="73">
        <v>0</v>
      </c>
    </row>
    <row r="101" spans="1:14">
      <c r="A101" s="114"/>
      <c r="B101" s="339" t="s">
        <v>44</v>
      </c>
      <c r="C101" s="339"/>
      <c r="D101" s="339"/>
      <c r="E101" s="339"/>
      <c r="F101" s="339"/>
      <c r="G101" s="339"/>
      <c r="H101" s="339"/>
      <c r="I101" s="14">
        <f>SUM(I96:I100)</f>
        <v>0</v>
      </c>
    </row>
    <row r="102" spans="1:14">
      <c r="A102" s="318" t="s">
        <v>89</v>
      </c>
      <c r="B102" s="318"/>
      <c r="C102" s="318"/>
      <c r="D102" s="318"/>
      <c r="E102" s="318"/>
      <c r="F102" s="318"/>
      <c r="G102" s="318"/>
      <c r="H102" s="318"/>
      <c r="I102" s="318"/>
    </row>
    <row r="103" spans="1:14">
      <c r="A103" s="61">
        <v>6</v>
      </c>
      <c r="B103" s="324" t="s">
        <v>90</v>
      </c>
      <c r="C103" s="325"/>
      <c r="D103" s="325"/>
      <c r="E103" s="325"/>
      <c r="F103" s="325"/>
      <c r="G103" s="64"/>
      <c r="H103" s="65" t="s">
        <v>47</v>
      </c>
      <c r="I103" s="4" t="s">
        <v>55</v>
      </c>
      <c r="J103" s="110"/>
    </row>
    <row r="104" spans="1:14">
      <c r="A104" s="16" t="s">
        <v>3</v>
      </c>
      <c r="B104" s="320" t="s">
        <v>91</v>
      </c>
      <c r="C104" s="321"/>
      <c r="D104" s="321"/>
      <c r="E104" s="321"/>
      <c r="F104" s="321"/>
      <c r="G104" s="321"/>
      <c r="H104" s="289">
        <v>0.05</v>
      </c>
      <c r="I104" s="116">
        <f>TRUNC(H104*I120,2)</f>
        <v>394.23</v>
      </c>
      <c r="J104" s="25" t="s">
        <v>281</v>
      </c>
    </row>
    <row r="105" spans="1:14">
      <c r="A105" s="16" t="s">
        <v>5</v>
      </c>
      <c r="B105" s="320" t="s">
        <v>92</v>
      </c>
      <c r="C105" s="321"/>
      <c r="D105" s="321"/>
      <c r="E105" s="321"/>
      <c r="F105" s="321"/>
      <c r="G105" s="321"/>
      <c r="H105" s="289">
        <v>0.1</v>
      </c>
      <c r="I105" s="116">
        <f>TRUNC(H105*(I120+I104),2)</f>
        <v>827.88</v>
      </c>
      <c r="J105" s="25"/>
    </row>
    <row r="106" spans="1:14">
      <c r="A106" s="16" t="s">
        <v>8</v>
      </c>
      <c r="B106" s="340" t="s">
        <v>114</v>
      </c>
      <c r="C106" s="341"/>
      <c r="D106" s="341"/>
      <c r="E106" s="341"/>
      <c r="F106" s="341"/>
      <c r="G106" s="341"/>
      <c r="H106" s="296">
        <f>SUM(H107:H110)</f>
        <v>0.05</v>
      </c>
      <c r="I106" s="116"/>
      <c r="J106" s="25"/>
    </row>
    <row r="107" spans="1:14">
      <c r="A107" s="16"/>
      <c r="B107" s="63" t="s">
        <v>93</v>
      </c>
      <c r="C107" s="407" t="s">
        <v>394</v>
      </c>
      <c r="D107" s="408"/>
      <c r="E107" s="408"/>
      <c r="F107" s="408"/>
      <c r="G107" s="408"/>
      <c r="H107" s="289">
        <v>0</v>
      </c>
      <c r="I107" s="115">
        <f>TRUNC(I122*H107,2)</f>
        <v>0</v>
      </c>
      <c r="J107" s="25" t="s">
        <v>420</v>
      </c>
      <c r="N107" s="110"/>
    </row>
    <row r="108" spans="1:14">
      <c r="A108" s="16"/>
      <c r="B108" s="63" t="s">
        <v>94</v>
      </c>
      <c r="C108" s="55" t="s">
        <v>116</v>
      </c>
      <c r="D108" s="56"/>
      <c r="E108" s="321"/>
      <c r="F108" s="321"/>
      <c r="G108" s="321"/>
      <c r="H108" s="24">
        <v>0.05</v>
      </c>
      <c r="I108" s="115">
        <f>TRUNC(I122*H108,2)</f>
        <v>479.3</v>
      </c>
      <c r="J108" s="25" t="s">
        <v>170</v>
      </c>
      <c r="N108" s="110"/>
    </row>
    <row r="109" spans="1:14">
      <c r="A109" s="16"/>
      <c r="B109" s="63" t="s">
        <v>95</v>
      </c>
      <c r="C109" s="55" t="s">
        <v>96</v>
      </c>
      <c r="D109" s="56"/>
      <c r="E109" s="321"/>
      <c r="F109" s="321"/>
      <c r="G109" s="321"/>
      <c r="H109" s="17">
        <v>0</v>
      </c>
      <c r="I109" s="115">
        <f t="shared" ref="I109:I110" si="3">I123*H109</f>
        <v>0</v>
      </c>
      <c r="J109" s="110"/>
      <c r="L109" s="112"/>
      <c r="N109" s="112"/>
    </row>
    <row r="110" spans="1:14">
      <c r="A110" s="16"/>
      <c r="B110" s="63" t="s">
        <v>117</v>
      </c>
      <c r="C110" s="55" t="s">
        <v>118</v>
      </c>
      <c r="D110" s="56"/>
      <c r="E110" s="56"/>
      <c r="F110" s="56"/>
      <c r="G110" s="56"/>
      <c r="H110" s="17">
        <v>0</v>
      </c>
      <c r="I110" s="115">
        <f t="shared" si="3"/>
        <v>0</v>
      </c>
      <c r="L110" s="110"/>
      <c r="N110" s="109"/>
    </row>
    <row r="111" spans="1:14">
      <c r="A111" s="114"/>
      <c r="B111" s="339" t="s">
        <v>44</v>
      </c>
      <c r="C111" s="339"/>
      <c r="D111" s="339"/>
      <c r="E111" s="339"/>
      <c r="F111" s="339"/>
      <c r="G111" s="339"/>
      <c r="H111" s="339"/>
      <c r="I111" s="14">
        <f>TRUNC(SUM(I104:I109),2)</f>
        <v>1701.41</v>
      </c>
      <c r="J111" s="109"/>
      <c r="L111" s="110"/>
      <c r="N111" s="117"/>
    </row>
    <row r="112" spans="1:14">
      <c r="A112" s="318" t="s">
        <v>97</v>
      </c>
      <c r="B112" s="318"/>
      <c r="C112" s="318"/>
      <c r="D112" s="318"/>
      <c r="E112" s="318"/>
      <c r="F112" s="318"/>
      <c r="G112" s="318"/>
      <c r="H112" s="318"/>
      <c r="I112" s="318"/>
      <c r="N112" s="110"/>
    </row>
    <row r="113" spans="1:16">
      <c r="A113" s="61"/>
      <c r="B113" s="339" t="s">
        <v>98</v>
      </c>
      <c r="C113" s="339"/>
      <c r="D113" s="339"/>
      <c r="E113" s="339"/>
      <c r="F113" s="339"/>
      <c r="G113" s="339"/>
      <c r="H113" s="339"/>
      <c r="I113" s="4" t="s">
        <v>55</v>
      </c>
      <c r="J113" s="110"/>
      <c r="L113" s="110"/>
      <c r="N113" s="118"/>
    </row>
    <row r="114" spans="1:16">
      <c r="A114" s="16" t="s">
        <v>3</v>
      </c>
      <c r="B114" s="55" t="s">
        <v>99</v>
      </c>
      <c r="C114" s="56"/>
      <c r="D114" s="56"/>
      <c r="E114" s="56"/>
      <c r="F114" s="56"/>
      <c r="G114" s="57"/>
      <c r="H114" s="63"/>
      <c r="I114" s="5">
        <f>I31</f>
        <v>4019.36</v>
      </c>
      <c r="J114" s="110"/>
      <c r="L114" s="110"/>
      <c r="N114" s="107"/>
    </row>
    <row r="115" spans="1:16">
      <c r="A115" s="16" t="s">
        <v>5</v>
      </c>
      <c r="B115" s="55" t="s">
        <v>119</v>
      </c>
      <c r="C115" s="56"/>
      <c r="D115" s="56"/>
      <c r="E115" s="56"/>
      <c r="F115" s="56"/>
      <c r="G115" s="57"/>
      <c r="H115" s="46">
        <f>H36+H49</f>
        <v>0.60230000000000006</v>
      </c>
      <c r="I115" s="5">
        <f>I66</f>
        <v>3500.15</v>
      </c>
    </row>
    <row r="116" spans="1:16">
      <c r="A116" s="16" t="s">
        <v>8</v>
      </c>
      <c r="B116" s="55" t="s">
        <v>100</v>
      </c>
      <c r="C116" s="56"/>
      <c r="D116" s="56"/>
      <c r="E116" s="56"/>
      <c r="F116" s="56"/>
      <c r="G116" s="57"/>
      <c r="H116" s="46">
        <f>H75</f>
        <v>7.165719999999999E-2</v>
      </c>
      <c r="I116" s="5">
        <f>I75</f>
        <v>288</v>
      </c>
      <c r="L116" s="110"/>
    </row>
    <row r="117" spans="1:16">
      <c r="A117" s="16" t="s">
        <v>10</v>
      </c>
      <c r="B117" s="63" t="s">
        <v>72</v>
      </c>
      <c r="C117" s="55"/>
      <c r="D117" s="56"/>
      <c r="E117" s="56"/>
      <c r="F117" s="56"/>
      <c r="G117" s="57"/>
      <c r="H117" s="46">
        <f>H84</f>
        <v>1.9199999999999995E-2</v>
      </c>
      <c r="I117" s="5">
        <f>I93</f>
        <v>77.149999999999991</v>
      </c>
    </row>
    <row r="118" spans="1:16">
      <c r="A118" s="404" t="s">
        <v>120</v>
      </c>
      <c r="B118" s="405"/>
      <c r="C118" s="405"/>
      <c r="D118" s="405"/>
      <c r="E118" s="405"/>
      <c r="F118" s="405"/>
      <c r="G118" s="406"/>
      <c r="H118" s="47">
        <f>SUM(H115:H117)</f>
        <v>0.69315720000000003</v>
      </c>
      <c r="I118" s="119"/>
    </row>
    <row r="119" spans="1:16">
      <c r="A119" s="16" t="s">
        <v>12</v>
      </c>
      <c r="B119" s="63" t="s">
        <v>87</v>
      </c>
      <c r="C119" s="63"/>
      <c r="D119" s="63"/>
      <c r="E119" s="63"/>
      <c r="F119" s="63"/>
      <c r="G119" s="63"/>
      <c r="H119" s="63"/>
      <c r="I119" s="5">
        <f>I101</f>
        <v>0</v>
      </c>
    </row>
    <row r="120" spans="1:16">
      <c r="A120" s="114"/>
      <c r="B120" s="339" t="s">
        <v>101</v>
      </c>
      <c r="C120" s="339"/>
      <c r="D120" s="339"/>
      <c r="E120" s="339"/>
      <c r="F120" s="339"/>
      <c r="G120" s="339"/>
      <c r="H120" s="339"/>
      <c r="I120" s="14">
        <f>TRUNC(SUM(I114:I119),2)</f>
        <v>7884.66</v>
      </c>
      <c r="K120" s="110"/>
    </row>
    <row r="121" spans="1:16">
      <c r="A121" s="16" t="s">
        <v>14</v>
      </c>
      <c r="B121" s="344" t="s">
        <v>102</v>
      </c>
      <c r="C121" s="344"/>
      <c r="D121" s="344"/>
      <c r="E121" s="344"/>
      <c r="F121" s="344"/>
      <c r="G121" s="344"/>
      <c r="H121" s="344"/>
      <c r="I121" s="115">
        <f>+I111</f>
        <v>1701.41</v>
      </c>
    </row>
    <row r="122" spans="1:16">
      <c r="A122" s="114"/>
      <c r="B122" s="339" t="s">
        <v>103</v>
      </c>
      <c r="C122" s="339"/>
      <c r="D122" s="339"/>
      <c r="E122" s="339"/>
      <c r="F122" s="339"/>
      <c r="G122" s="339"/>
      <c r="H122" s="339"/>
      <c r="I122" s="14">
        <f>TRUNC((I120+I104+I105)/(1-H106),2)</f>
        <v>9586.07</v>
      </c>
      <c r="J122" s="110"/>
      <c r="O122" s="107"/>
      <c r="P122" s="107"/>
    </row>
    <row r="123" spans="1:16">
      <c r="D123" s="385"/>
      <c r="E123" s="385"/>
      <c r="F123" s="385"/>
      <c r="G123" s="385"/>
      <c r="H123" s="385"/>
      <c r="I123" s="385"/>
      <c r="J123" s="385"/>
    </row>
    <row r="124" spans="1:16">
      <c r="C124" s="121"/>
    </row>
    <row r="125" spans="1:16">
      <c r="C125" s="121"/>
    </row>
    <row r="126" spans="1:16">
      <c r="C126" s="121"/>
    </row>
  </sheetData>
  <mergeCells count="132">
    <mergeCell ref="A1:A3"/>
    <mergeCell ref="B1:I1"/>
    <mergeCell ref="B2:C2"/>
    <mergeCell ref="D2:I2"/>
    <mergeCell ref="B3:C3"/>
    <mergeCell ref="D3:I3"/>
    <mergeCell ref="A4:I4"/>
    <mergeCell ref="B98:H98"/>
    <mergeCell ref="B99:H99"/>
    <mergeCell ref="A11:I11"/>
    <mergeCell ref="A12:E12"/>
    <mergeCell ref="F12:G12"/>
    <mergeCell ref="H12:I12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B18:E18"/>
    <mergeCell ref="H18:I18"/>
    <mergeCell ref="B19:G19"/>
    <mergeCell ref="H19:I19"/>
    <mergeCell ref="B20:E20"/>
    <mergeCell ref="H20:I20"/>
    <mergeCell ref="A14:I14"/>
    <mergeCell ref="A15:I15"/>
    <mergeCell ref="B16:G16"/>
    <mergeCell ref="H16:I16"/>
    <mergeCell ref="B17:G17"/>
    <mergeCell ref="H17:I17"/>
    <mergeCell ref="B27:C27"/>
    <mergeCell ref="B28:C28"/>
    <mergeCell ref="B29:C29"/>
    <mergeCell ref="B30:C30"/>
    <mergeCell ref="B31:H31"/>
    <mergeCell ref="A32:I32"/>
    <mergeCell ref="A21:I21"/>
    <mergeCell ref="B22:H22"/>
    <mergeCell ref="B23:C23"/>
    <mergeCell ref="B24:C24"/>
    <mergeCell ref="B25:C25"/>
    <mergeCell ref="B26:C26"/>
    <mergeCell ref="B39:G39"/>
    <mergeCell ref="B40:G40"/>
    <mergeCell ref="B41:G41"/>
    <mergeCell ref="B42:G42"/>
    <mergeCell ref="B43:G43"/>
    <mergeCell ref="B44:G44"/>
    <mergeCell ref="B33:H33"/>
    <mergeCell ref="B34:G34"/>
    <mergeCell ref="B35:G35"/>
    <mergeCell ref="A36:G36"/>
    <mergeCell ref="A37:I37"/>
    <mergeCell ref="B38:G38"/>
    <mergeCell ref="B49:G49"/>
    <mergeCell ref="B51:H51"/>
    <mergeCell ref="A52:A53"/>
    <mergeCell ref="B52:D52"/>
    <mergeCell ref="I52:I53"/>
    <mergeCell ref="B53:D53"/>
    <mergeCell ref="A45:A46"/>
    <mergeCell ref="B45:E46"/>
    <mergeCell ref="H45:H46"/>
    <mergeCell ref="I45:I46"/>
    <mergeCell ref="B47:G47"/>
    <mergeCell ref="B48:G48"/>
    <mergeCell ref="B59:H59"/>
    <mergeCell ref="B60:H60"/>
    <mergeCell ref="A61:I61"/>
    <mergeCell ref="B62:H62"/>
    <mergeCell ref="B63:H63"/>
    <mergeCell ref="B64:H64"/>
    <mergeCell ref="A54:A55"/>
    <mergeCell ref="I54:I55"/>
    <mergeCell ref="B56:H56"/>
    <mergeCell ref="B57:H57"/>
    <mergeCell ref="B58:H58"/>
    <mergeCell ref="B71:G71"/>
    <mergeCell ref="B72:G72"/>
    <mergeCell ref="B73:G73"/>
    <mergeCell ref="B74:G74"/>
    <mergeCell ref="B75:G75"/>
    <mergeCell ref="A76:I76"/>
    <mergeCell ref="B65:H65"/>
    <mergeCell ref="B66:H66"/>
    <mergeCell ref="A67:I67"/>
    <mergeCell ref="B68:H68"/>
    <mergeCell ref="B69:G69"/>
    <mergeCell ref="B70:G70"/>
    <mergeCell ref="B83:G83"/>
    <mergeCell ref="B84:G84"/>
    <mergeCell ref="B86:H86"/>
    <mergeCell ref="B87:G87"/>
    <mergeCell ref="B88:H88"/>
    <mergeCell ref="A89:I89"/>
    <mergeCell ref="B77:H77"/>
    <mergeCell ref="B78:G78"/>
    <mergeCell ref="B79:G79"/>
    <mergeCell ref="B80:G80"/>
    <mergeCell ref="B81:G81"/>
    <mergeCell ref="B82:G82"/>
    <mergeCell ref="B96:H96"/>
    <mergeCell ref="B100:H100"/>
    <mergeCell ref="B101:H101"/>
    <mergeCell ref="A102:I102"/>
    <mergeCell ref="B90:H90"/>
    <mergeCell ref="B91:H91"/>
    <mergeCell ref="B92:H92"/>
    <mergeCell ref="B93:H93"/>
    <mergeCell ref="A94:I94"/>
    <mergeCell ref="B95:H95"/>
    <mergeCell ref="B122:H122"/>
    <mergeCell ref="D123:J123"/>
    <mergeCell ref="B97:H97"/>
    <mergeCell ref="B111:H111"/>
    <mergeCell ref="A112:I112"/>
    <mergeCell ref="B113:H113"/>
    <mergeCell ref="A118:G118"/>
    <mergeCell ref="B120:H120"/>
    <mergeCell ref="B121:H121"/>
    <mergeCell ref="B103:F103"/>
    <mergeCell ref="B104:G104"/>
    <mergeCell ref="B105:G105"/>
    <mergeCell ref="B106:G106"/>
    <mergeCell ref="E108:G108"/>
    <mergeCell ref="E109:G109"/>
    <mergeCell ref="C107:G107"/>
  </mergeCells>
  <dataValidations count="1">
    <dataValidation type="list" allowBlank="1" showInputMessage="1" showErrorMessage="1" sqref="I10" xr:uid="{00000000-0002-0000-0300-000000000000}">
      <formula1>"LUCRO REAL, LUCRO PRESUMIDO, SIMPLES"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7" fitToHeight="0" orientation="portrait" r:id="rId1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  <pageSetUpPr fitToPage="1"/>
  </sheetPr>
  <dimension ref="A1:R127"/>
  <sheetViews>
    <sheetView view="pageBreakPreview" zoomScaleNormal="115" zoomScaleSheetLayoutView="100" workbookViewId="0">
      <selection activeCell="N13" sqref="N13"/>
    </sheetView>
  </sheetViews>
  <sheetFormatPr defaultRowHeight="12.75"/>
  <cols>
    <col min="1" max="2" width="9.140625" style="135"/>
    <col min="3" max="3" width="16" style="135" customWidth="1"/>
    <col min="4" max="4" width="14.85546875" style="135" customWidth="1"/>
    <col min="5" max="5" width="7.5703125" style="135" bestFit="1" customWidth="1"/>
    <col min="6" max="6" width="11.5703125" style="135" bestFit="1" customWidth="1"/>
    <col min="7" max="7" width="11" style="135" bestFit="1" customWidth="1"/>
    <col min="8" max="8" width="14.7109375" style="135" bestFit="1" customWidth="1"/>
    <col min="9" max="9" width="19.28515625" style="135" customWidth="1"/>
    <col min="10" max="10" width="14.5703125" style="135" customWidth="1"/>
    <col min="11" max="11" width="10" style="135" bestFit="1" customWidth="1"/>
    <col min="12" max="12" width="13.5703125" style="135" bestFit="1" customWidth="1"/>
    <col min="13" max="13" width="9.28515625" style="135" customWidth="1"/>
    <col min="14" max="14" width="13.5703125" style="135" bestFit="1" customWidth="1"/>
    <col min="15" max="15" width="15" style="135" bestFit="1" customWidth="1"/>
    <col min="16" max="16" width="12.5703125" style="135" customWidth="1"/>
    <col min="17" max="17" width="12.28515625" style="135" customWidth="1"/>
    <col min="18" max="18" width="11.85546875" style="135" customWidth="1"/>
    <col min="19" max="16384" width="9.140625" style="135"/>
  </cols>
  <sheetData>
    <row r="1" spans="1:18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>
      <c r="A4" s="416" t="s">
        <v>2</v>
      </c>
      <c r="B4" s="416"/>
      <c r="C4" s="416"/>
      <c r="D4" s="416"/>
      <c r="E4" s="416"/>
      <c r="F4" s="416"/>
      <c r="G4" s="416"/>
      <c r="H4" s="416"/>
      <c r="I4" s="416"/>
    </row>
    <row r="5" spans="1:18">
      <c r="A5" s="22" t="s">
        <v>3</v>
      </c>
      <c r="B5" s="428" t="s">
        <v>4</v>
      </c>
      <c r="C5" s="428"/>
      <c r="D5" s="428"/>
      <c r="E5" s="428"/>
      <c r="F5" s="428"/>
      <c r="G5" s="428"/>
      <c r="H5" s="428"/>
      <c r="I5" s="291"/>
    </row>
    <row r="6" spans="1:18">
      <c r="A6" s="22" t="s">
        <v>5</v>
      </c>
      <c r="B6" s="428" t="s">
        <v>6</v>
      </c>
      <c r="C6" s="428"/>
      <c r="D6" s="428"/>
      <c r="E6" s="428"/>
      <c r="F6" s="428"/>
      <c r="G6" s="428"/>
      <c r="H6" s="428"/>
      <c r="I6" s="184" t="s">
        <v>7</v>
      </c>
    </row>
    <row r="7" spans="1:18">
      <c r="A7" s="22" t="s">
        <v>8</v>
      </c>
      <c r="B7" s="381" t="s">
        <v>9</v>
      </c>
      <c r="C7" s="381"/>
      <c r="D7" s="381"/>
      <c r="E7" s="381"/>
      <c r="F7" s="381"/>
      <c r="G7" s="381"/>
      <c r="H7" s="381"/>
      <c r="I7" s="185" t="s">
        <v>106</v>
      </c>
    </row>
    <row r="8" spans="1:18">
      <c r="A8" s="22" t="s">
        <v>10</v>
      </c>
      <c r="B8" s="381" t="s">
        <v>11</v>
      </c>
      <c r="C8" s="381"/>
      <c r="D8" s="381"/>
      <c r="E8" s="381"/>
      <c r="F8" s="381"/>
      <c r="G8" s="381"/>
      <c r="H8" s="381"/>
      <c r="I8" s="186">
        <v>12</v>
      </c>
    </row>
    <row r="9" spans="1:18" ht="15">
      <c r="A9" s="22" t="s">
        <v>12</v>
      </c>
      <c r="B9" s="418" t="s">
        <v>13</v>
      </c>
      <c r="C9" s="419"/>
      <c r="D9" s="419"/>
      <c r="E9" s="419"/>
      <c r="F9" s="419"/>
      <c r="G9" s="419"/>
      <c r="H9" s="420"/>
      <c r="I9" s="187" t="s">
        <v>264</v>
      </c>
    </row>
    <row r="10" spans="1:18">
      <c r="A10" s="22" t="s">
        <v>14</v>
      </c>
      <c r="B10" s="418" t="s">
        <v>15</v>
      </c>
      <c r="C10" s="419"/>
      <c r="D10" s="419"/>
      <c r="E10" s="419"/>
      <c r="F10" s="429"/>
      <c r="G10" s="429"/>
      <c r="H10" s="430"/>
      <c r="I10" s="292" t="s">
        <v>107</v>
      </c>
    </row>
    <row r="11" spans="1:18">
      <c r="A11" s="421" t="s">
        <v>16</v>
      </c>
      <c r="B11" s="421"/>
      <c r="C11" s="421"/>
      <c r="D11" s="421"/>
      <c r="E11" s="421"/>
      <c r="F11" s="421"/>
      <c r="G11" s="421"/>
      <c r="H11" s="421"/>
      <c r="I11" s="421"/>
    </row>
    <row r="12" spans="1:18" ht="27" customHeight="1">
      <c r="A12" s="422" t="s">
        <v>17</v>
      </c>
      <c r="B12" s="422"/>
      <c r="C12" s="422"/>
      <c r="D12" s="422"/>
      <c r="E12" s="422"/>
      <c r="F12" s="423" t="s">
        <v>18</v>
      </c>
      <c r="G12" s="424"/>
      <c r="H12" s="422" t="s">
        <v>19</v>
      </c>
      <c r="I12" s="422"/>
    </row>
    <row r="13" spans="1:18" ht="16.5" customHeight="1">
      <c r="A13" s="414" t="s">
        <v>259</v>
      </c>
      <c r="B13" s="414"/>
      <c r="C13" s="414"/>
      <c r="D13" s="414"/>
      <c r="E13" s="414"/>
      <c r="F13" s="425" t="s">
        <v>20</v>
      </c>
      <c r="G13" s="426"/>
      <c r="H13" s="427">
        <v>1</v>
      </c>
      <c r="I13" s="427"/>
    </row>
    <row r="14" spans="1:18">
      <c r="A14" s="416" t="s">
        <v>21</v>
      </c>
      <c r="B14" s="416"/>
      <c r="C14" s="416"/>
      <c r="D14" s="416"/>
      <c r="E14" s="416"/>
      <c r="F14" s="416"/>
      <c r="G14" s="416"/>
      <c r="H14" s="416"/>
      <c r="I14" s="416"/>
    </row>
    <row r="15" spans="1:18">
      <c r="A15" s="431" t="s">
        <v>22</v>
      </c>
      <c r="B15" s="432"/>
      <c r="C15" s="432"/>
      <c r="D15" s="432"/>
      <c r="E15" s="432"/>
      <c r="F15" s="432"/>
      <c r="G15" s="432"/>
      <c r="H15" s="432"/>
      <c r="I15" s="433"/>
      <c r="P15" s="194"/>
      <c r="Q15" s="194"/>
      <c r="R15" s="194"/>
    </row>
    <row r="16" spans="1:18">
      <c r="A16" s="188">
        <v>1</v>
      </c>
      <c r="B16" s="418" t="s">
        <v>23</v>
      </c>
      <c r="C16" s="419"/>
      <c r="D16" s="419"/>
      <c r="E16" s="419"/>
      <c r="F16" s="419"/>
      <c r="G16" s="420"/>
      <c r="H16" s="328" t="s">
        <v>256</v>
      </c>
      <c r="I16" s="328"/>
      <c r="P16" s="194"/>
      <c r="Q16" s="194"/>
      <c r="R16" s="194"/>
    </row>
    <row r="17" spans="1:18">
      <c r="A17" s="188">
        <v>2</v>
      </c>
      <c r="B17" s="418" t="s">
        <v>112</v>
      </c>
      <c r="C17" s="419"/>
      <c r="D17" s="419"/>
      <c r="E17" s="419"/>
      <c r="F17" s="419"/>
      <c r="G17" s="420"/>
      <c r="H17" s="329" t="s">
        <v>257</v>
      </c>
      <c r="I17" s="330"/>
      <c r="P17" s="194"/>
      <c r="Q17" s="194"/>
      <c r="R17" s="194"/>
    </row>
    <row r="18" spans="1:18">
      <c r="A18" s="188">
        <v>3</v>
      </c>
      <c r="B18" s="418" t="s">
        <v>24</v>
      </c>
      <c r="C18" s="419"/>
      <c r="D18" s="419"/>
      <c r="E18" s="419"/>
      <c r="F18" s="222"/>
      <c r="G18" s="222"/>
      <c r="H18" s="415">
        <v>3222.38</v>
      </c>
      <c r="I18" s="415"/>
      <c r="J18" s="105" t="s">
        <v>152</v>
      </c>
      <c r="K18" s="105"/>
      <c r="L18" s="105"/>
      <c r="M18" s="105"/>
      <c r="P18" s="194"/>
      <c r="Q18" s="194"/>
      <c r="R18" s="194"/>
    </row>
    <row r="19" spans="1:18">
      <c r="A19" s="188">
        <v>4</v>
      </c>
      <c r="B19" s="418" t="s">
        <v>25</v>
      </c>
      <c r="C19" s="419"/>
      <c r="D19" s="419"/>
      <c r="E19" s="419"/>
      <c r="F19" s="419"/>
      <c r="G19" s="420"/>
      <c r="H19" s="412" t="str">
        <f>A13</f>
        <v>Encarregado de Turma de Manutenção e Reparos</v>
      </c>
      <c r="I19" s="412"/>
      <c r="J19" s="105"/>
      <c r="K19" s="105"/>
      <c r="L19" s="105"/>
      <c r="M19" s="105"/>
    </row>
    <row r="20" spans="1:18">
      <c r="A20" s="188">
        <v>5</v>
      </c>
      <c r="B20" s="418" t="s">
        <v>26</v>
      </c>
      <c r="C20" s="419"/>
      <c r="D20" s="419"/>
      <c r="E20" s="419"/>
      <c r="F20" s="222"/>
      <c r="G20" s="222"/>
      <c r="H20" s="413">
        <v>45292</v>
      </c>
      <c r="I20" s="414"/>
      <c r="J20" s="105"/>
      <c r="K20" s="105"/>
      <c r="L20" s="105"/>
      <c r="M20" s="105"/>
    </row>
    <row r="21" spans="1:18">
      <c r="A21" s="416" t="s">
        <v>27</v>
      </c>
      <c r="B21" s="416"/>
      <c r="C21" s="416"/>
      <c r="D21" s="416"/>
      <c r="E21" s="416"/>
      <c r="F21" s="416"/>
      <c r="G21" s="416"/>
      <c r="H21" s="416"/>
      <c r="I21" s="416"/>
      <c r="J21" s="105"/>
      <c r="K21" s="105"/>
      <c r="L21" s="105"/>
      <c r="M21" s="105"/>
    </row>
    <row r="22" spans="1:18">
      <c r="A22" s="191">
        <v>1</v>
      </c>
      <c r="B22" s="434" t="s">
        <v>28</v>
      </c>
      <c r="C22" s="434"/>
      <c r="D22" s="434"/>
      <c r="E22" s="434"/>
      <c r="F22" s="434"/>
      <c r="G22" s="434"/>
      <c r="H22" s="434"/>
      <c r="I22" s="196" t="s">
        <v>29</v>
      </c>
      <c r="J22" s="105"/>
      <c r="K22" s="105"/>
      <c r="L22" s="105"/>
      <c r="M22" s="105"/>
    </row>
    <row r="23" spans="1:18">
      <c r="A23" s="188" t="s">
        <v>3</v>
      </c>
      <c r="B23" s="418" t="s">
        <v>30</v>
      </c>
      <c r="C23" s="419"/>
      <c r="D23" s="189"/>
      <c r="E23" s="189"/>
      <c r="F23" s="189"/>
      <c r="G23" s="189"/>
      <c r="H23" s="190"/>
      <c r="I23" s="179">
        <f>H18</f>
        <v>3222.38</v>
      </c>
      <c r="J23" s="105" t="s">
        <v>152</v>
      </c>
      <c r="K23" s="105"/>
      <c r="L23" s="105"/>
      <c r="M23" s="105"/>
    </row>
    <row r="24" spans="1:18">
      <c r="A24" s="188" t="s">
        <v>5</v>
      </c>
      <c r="B24" s="418" t="s">
        <v>32</v>
      </c>
      <c r="C24" s="419"/>
      <c r="D24" s="189"/>
      <c r="E24" s="189"/>
      <c r="F24" s="189"/>
      <c r="G24" s="189"/>
      <c r="H24" s="190"/>
      <c r="I24" s="197">
        <v>0</v>
      </c>
      <c r="J24" s="25" t="s">
        <v>153</v>
      </c>
      <c r="K24" s="105"/>
      <c r="L24" s="105"/>
      <c r="M24" s="105"/>
    </row>
    <row r="25" spans="1:18">
      <c r="A25" s="188" t="s">
        <v>8</v>
      </c>
      <c r="B25" s="418" t="s">
        <v>31</v>
      </c>
      <c r="C25" s="419"/>
      <c r="D25" s="189"/>
      <c r="E25" s="189"/>
      <c r="F25" s="189"/>
      <c r="G25" s="189"/>
      <c r="I25" s="197">
        <v>0</v>
      </c>
      <c r="J25" s="25" t="s">
        <v>154</v>
      </c>
      <c r="K25" s="105"/>
      <c r="L25" s="105"/>
      <c r="M25" s="105"/>
    </row>
    <row r="26" spans="1:18">
      <c r="A26" s="188" t="s">
        <v>10</v>
      </c>
      <c r="B26" s="418" t="s">
        <v>33</v>
      </c>
      <c r="C26" s="419"/>
      <c r="D26" s="189"/>
      <c r="E26" s="189"/>
      <c r="F26" s="189"/>
      <c r="G26" s="189"/>
      <c r="H26" s="190"/>
      <c r="I26" s="197">
        <v>0</v>
      </c>
      <c r="J26" s="105"/>
      <c r="K26" s="105"/>
      <c r="L26" s="105"/>
      <c r="M26" s="105"/>
    </row>
    <row r="27" spans="1:18">
      <c r="A27" s="188" t="s">
        <v>12</v>
      </c>
      <c r="B27" s="418" t="s">
        <v>34</v>
      </c>
      <c r="C27" s="419"/>
      <c r="D27" s="189"/>
      <c r="E27" s="189"/>
      <c r="F27" s="189"/>
      <c r="G27" s="189"/>
      <c r="H27" s="190"/>
      <c r="I27" s="197">
        <v>0</v>
      </c>
      <c r="J27" s="105"/>
      <c r="K27" s="105"/>
      <c r="L27" s="105"/>
      <c r="M27" s="105"/>
    </row>
    <row r="28" spans="1:18">
      <c r="A28" s="188" t="s">
        <v>14</v>
      </c>
      <c r="B28" s="418" t="s">
        <v>35</v>
      </c>
      <c r="C28" s="419"/>
      <c r="D28" s="189"/>
      <c r="E28" s="198"/>
      <c r="F28" s="198"/>
      <c r="G28" s="198"/>
      <c r="H28" s="199"/>
      <c r="I28" s="197">
        <v>0</v>
      </c>
      <c r="J28" s="105"/>
      <c r="K28" s="105"/>
      <c r="L28" s="105"/>
      <c r="M28" s="105"/>
    </row>
    <row r="29" spans="1:18">
      <c r="A29" s="188" t="s">
        <v>36</v>
      </c>
      <c r="B29" s="418" t="s">
        <v>37</v>
      </c>
      <c r="C29" s="419"/>
      <c r="D29" s="189"/>
      <c r="E29" s="189"/>
      <c r="F29" s="189"/>
      <c r="G29" s="189"/>
      <c r="H29" s="190"/>
      <c r="I29" s="197">
        <v>0</v>
      </c>
      <c r="J29" s="105"/>
      <c r="K29" s="105"/>
      <c r="L29" s="105"/>
      <c r="M29" s="105"/>
    </row>
    <row r="30" spans="1:18">
      <c r="A30" s="188" t="s">
        <v>38</v>
      </c>
      <c r="B30" s="418" t="s">
        <v>39</v>
      </c>
      <c r="C30" s="419"/>
      <c r="D30" s="189"/>
      <c r="E30" s="189"/>
      <c r="F30" s="189"/>
      <c r="G30" s="189"/>
      <c r="H30" s="190"/>
      <c r="I30" s="197">
        <v>0</v>
      </c>
      <c r="J30" s="105"/>
      <c r="K30" s="105"/>
      <c r="L30" s="105"/>
      <c r="M30" s="105"/>
    </row>
    <row r="31" spans="1:18">
      <c r="A31" s="191"/>
      <c r="B31" s="431" t="s">
        <v>40</v>
      </c>
      <c r="C31" s="432"/>
      <c r="D31" s="432"/>
      <c r="E31" s="432"/>
      <c r="F31" s="432"/>
      <c r="G31" s="432"/>
      <c r="H31" s="433"/>
      <c r="I31" s="196">
        <f>SUM(I23:I30)</f>
        <v>3222.38</v>
      </c>
      <c r="J31" s="105"/>
      <c r="K31" s="105"/>
      <c r="L31" s="105"/>
      <c r="M31" s="105"/>
    </row>
    <row r="32" spans="1:18">
      <c r="A32" s="416" t="s">
        <v>41</v>
      </c>
      <c r="B32" s="416"/>
      <c r="C32" s="416"/>
      <c r="D32" s="416"/>
      <c r="E32" s="416"/>
      <c r="F32" s="416"/>
      <c r="G32" s="416"/>
      <c r="H32" s="416"/>
      <c r="I32" s="416"/>
      <c r="J32" s="105"/>
      <c r="K32" s="105"/>
      <c r="L32" s="105"/>
      <c r="M32" s="105"/>
    </row>
    <row r="33" spans="1:14">
      <c r="A33" s="191" t="s">
        <v>42</v>
      </c>
      <c r="B33" s="434" t="s">
        <v>43</v>
      </c>
      <c r="C33" s="434"/>
      <c r="D33" s="434"/>
      <c r="E33" s="434"/>
      <c r="F33" s="434"/>
      <c r="G33" s="434"/>
      <c r="H33" s="434"/>
      <c r="I33" s="196" t="s">
        <v>29</v>
      </c>
      <c r="J33" s="105"/>
      <c r="K33" s="105"/>
      <c r="L33" s="105"/>
      <c r="M33" s="105"/>
    </row>
    <row r="34" spans="1:14">
      <c r="A34" s="188" t="s">
        <v>3</v>
      </c>
      <c r="B34" s="381" t="s">
        <v>129</v>
      </c>
      <c r="C34" s="381"/>
      <c r="D34" s="381"/>
      <c r="E34" s="381"/>
      <c r="F34" s="381"/>
      <c r="G34" s="381"/>
      <c r="H34" s="200">
        <v>8.3299999999999999E-2</v>
      </c>
      <c r="I34" s="201">
        <f>TRUNC(H34*$I$31,2)</f>
        <v>268.42</v>
      </c>
      <c r="J34" s="105"/>
      <c r="K34" s="105"/>
      <c r="L34" s="105"/>
      <c r="M34" s="105"/>
    </row>
    <row r="35" spans="1:14">
      <c r="A35" s="188" t="s">
        <v>5</v>
      </c>
      <c r="B35" s="381" t="s">
        <v>130</v>
      </c>
      <c r="C35" s="381"/>
      <c r="D35" s="381"/>
      <c r="E35" s="381"/>
      <c r="F35" s="381"/>
      <c r="G35" s="381"/>
      <c r="H35" s="200">
        <v>0.121</v>
      </c>
      <c r="I35" s="201">
        <f>TRUNC(H35*$I$31,2)</f>
        <v>389.9</v>
      </c>
      <c r="J35" s="105"/>
      <c r="K35" s="109"/>
      <c r="L35" s="105"/>
      <c r="M35" s="105"/>
    </row>
    <row r="36" spans="1:14">
      <c r="A36" s="434" t="s">
        <v>44</v>
      </c>
      <c r="B36" s="434"/>
      <c r="C36" s="434"/>
      <c r="D36" s="434"/>
      <c r="E36" s="434"/>
      <c r="F36" s="434"/>
      <c r="G36" s="434"/>
      <c r="H36" s="203">
        <f>SUM(H34:H35)</f>
        <v>0.20429999999999998</v>
      </c>
      <c r="I36" s="204">
        <f>TRUNC(SUM(I34:I35),2)</f>
        <v>658.32</v>
      </c>
      <c r="J36" s="105"/>
      <c r="K36" s="105"/>
      <c r="L36" s="105"/>
      <c r="M36" s="110"/>
      <c r="N36" s="205"/>
    </row>
    <row r="37" spans="1:14">
      <c r="A37" s="435"/>
      <c r="B37" s="436"/>
      <c r="C37" s="436"/>
      <c r="D37" s="436"/>
      <c r="E37" s="436"/>
      <c r="F37" s="436"/>
      <c r="G37" s="436"/>
      <c r="H37" s="436"/>
      <c r="I37" s="437"/>
      <c r="J37" s="105"/>
      <c r="K37" s="105"/>
      <c r="L37" s="105"/>
      <c r="M37" s="105"/>
    </row>
    <row r="38" spans="1:14">
      <c r="A38" s="191" t="s">
        <v>45</v>
      </c>
      <c r="B38" s="431" t="s">
        <v>46</v>
      </c>
      <c r="C38" s="432"/>
      <c r="D38" s="432"/>
      <c r="E38" s="432"/>
      <c r="F38" s="432"/>
      <c r="G38" s="432"/>
      <c r="H38" s="195" t="s">
        <v>47</v>
      </c>
      <c r="I38" s="196" t="s">
        <v>29</v>
      </c>
      <c r="J38" s="105"/>
      <c r="K38" s="105"/>
      <c r="L38" s="105"/>
      <c r="M38" s="105"/>
    </row>
    <row r="39" spans="1:14">
      <c r="A39" s="188" t="s">
        <v>3</v>
      </c>
      <c r="B39" s="381" t="s">
        <v>121</v>
      </c>
      <c r="C39" s="381"/>
      <c r="D39" s="381"/>
      <c r="E39" s="381"/>
      <c r="F39" s="381"/>
      <c r="G39" s="381"/>
      <c r="H39" s="12">
        <v>0.2</v>
      </c>
      <c r="I39" s="201">
        <f>TRUNC(H39*$I$31,2)</f>
        <v>644.47</v>
      </c>
      <c r="J39" s="105"/>
      <c r="K39" s="105"/>
      <c r="L39" s="105"/>
      <c r="M39" s="105"/>
    </row>
    <row r="40" spans="1:14">
      <c r="A40" s="188" t="s">
        <v>5</v>
      </c>
      <c r="B40" s="418" t="s">
        <v>122</v>
      </c>
      <c r="C40" s="419"/>
      <c r="D40" s="419"/>
      <c r="E40" s="419"/>
      <c r="F40" s="419"/>
      <c r="G40" s="420"/>
      <c r="H40" s="12">
        <v>1.4999999999999999E-2</v>
      </c>
      <c r="I40" s="201">
        <f t="shared" ref="I40:I44" si="0">TRUNC(H40*$I$31,2)</f>
        <v>48.33</v>
      </c>
      <c r="J40" s="105"/>
      <c r="K40" s="105"/>
      <c r="L40" s="105"/>
      <c r="M40" s="105"/>
    </row>
    <row r="41" spans="1:14">
      <c r="A41" s="188" t="s">
        <v>8</v>
      </c>
      <c r="B41" s="418" t="s">
        <v>123</v>
      </c>
      <c r="C41" s="419"/>
      <c r="D41" s="419"/>
      <c r="E41" s="419"/>
      <c r="F41" s="419"/>
      <c r="G41" s="420"/>
      <c r="H41" s="12">
        <v>0.01</v>
      </c>
      <c r="I41" s="201">
        <f t="shared" si="0"/>
        <v>32.22</v>
      </c>
      <c r="J41" s="105"/>
      <c r="K41" s="105"/>
      <c r="L41" s="105"/>
      <c r="M41" s="105"/>
    </row>
    <row r="42" spans="1:14">
      <c r="A42" s="188" t="s">
        <v>10</v>
      </c>
      <c r="B42" s="381" t="s">
        <v>124</v>
      </c>
      <c r="C42" s="381"/>
      <c r="D42" s="381"/>
      <c r="E42" s="381"/>
      <c r="F42" s="381"/>
      <c r="G42" s="381"/>
      <c r="H42" s="12">
        <v>2E-3</v>
      </c>
      <c r="I42" s="201">
        <f t="shared" si="0"/>
        <v>6.44</v>
      </c>
      <c r="J42" s="105"/>
      <c r="K42" s="105"/>
      <c r="L42" s="105"/>
      <c r="M42" s="105"/>
    </row>
    <row r="43" spans="1:14">
      <c r="A43" s="188" t="s">
        <v>12</v>
      </c>
      <c r="B43" s="381" t="s">
        <v>255</v>
      </c>
      <c r="C43" s="381"/>
      <c r="D43" s="381"/>
      <c r="E43" s="381"/>
      <c r="F43" s="381"/>
      <c r="G43" s="381"/>
      <c r="H43" s="12">
        <v>2.5000000000000001E-2</v>
      </c>
      <c r="I43" s="201">
        <f t="shared" si="0"/>
        <v>80.55</v>
      </c>
      <c r="J43" s="105"/>
      <c r="K43" s="105"/>
      <c r="L43" s="105"/>
      <c r="M43" s="105"/>
    </row>
    <row r="44" spans="1:14">
      <c r="A44" s="188" t="s">
        <v>14</v>
      </c>
      <c r="B44" s="381" t="s">
        <v>126</v>
      </c>
      <c r="C44" s="381"/>
      <c r="D44" s="381"/>
      <c r="E44" s="381"/>
      <c r="F44" s="381"/>
      <c r="G44" s="381"/>
      <c r="H44" s="12">
        <v>0.08</v>
      </c>
      <c r="I44" s="201">
        <f t="shared" si="0"/>
        <v>257.79000000000002</v>
      </c>
      <c r="J44" s="105"/>
      <c r="K44" s="105"/>
      <c r="L44" s="105"/>
      <c r="M44" s="105"/>
    </row>
    <row r="45" spans="1:14">
      <c r="A45" s="440" t="s">
        <v>36</v>
      </c>
      <c r="B45" s="447" t="s">
        <v>48</v>
      </c>
      <c r="C45" s="448"/>
      <c r="D45" s="448"/>
      <c r="E45" s="449"/>
      <c r="F45" s="207" t="s">
        <v>49</v>
      </c>
      <c r="G45" s="207" t="s">
        <v>50</v>
      </c>
      <c r="H45" s="357">
        <f>F46*G46</f>
        <v>0.06</v>
      </c>
      <c r="I45" s="450">
        <f>TRUNC(H45*$I$31,2)</f>
        <v>193.34</v>
      </c>
      <c r="J45" s="109"/>
      <c r="K45" s="111"/>
      <c r="L45" s="111"/>
      <c r="M45" s="105"/>
    </row>
    <row r="46" spans="1:14">
      <c r="A46" s="446"/>
      <c r="B46" s="443"/>
      <c r="C46" s="444"/>
      <c r="D46" s="444"/>
      <c r="E46" s="445"/>
      <c r="F46" s="293">
        <v>0.03</v>
      </c>
      <c r="G46" s="294">
        <v>2</v>
      </c>
      <c r="H46" s="358"/>
      <c r="I46" s="451"/>
      <c r="J46" s="111"/>
      <c r="K46" s="105"/>
      <c r="L46" s="105"/>
      <c r="M46" s="105"/>
    </row>
    <row r="47" spans="1:14">
      <c r="A47" s="188" t="s">
        <v>38</v>
      </c>
      <c r="B47" s="418" t="s">
        <v>127</v>
      </c>
      <c r="C47" s="419"/>
      <c r="D47" s="419"/>
      <c r="E47" s="419"/>
      <c r="F47" s="419"/>
      <c r="G47" s="420"/>
      <c r="H47" s="12">
        <v>6.0000000000000001E-3</v>
      </c>
      <c r="I47" s="201">
        <f>TRUNC(H47*$I$31,2)</f>
        <v>19.329999999999998</v>
      </c>
      <c r="J47" s="105"/>
      <c r="K47" s="105"/>
      <c r="L47" s="105"/>
      <c r="M47" s="105"/>
    </row>
    <row r="48" spans="1:14">
      <c r="A48" s="188" t="s">
        <v>51</v>
      </c>
      <c r="B48" s="418" t="s">
        <v>52</v>
      </c>
      <c r="C48" s="419"/>
      <c r="D48" s="419"/>
      <c r="E48" s="419"/>
      <c r="F48" s="419"/>
      <c r="G48" s="420"/>
      <c r="H48" s="12"/>
      <c r="I48" s="201">
        <f t="shared" ref="I48" si="1">H48*$I$31</f>
        <v>0</v>
      </c>
      <c r="J48" s="105"/>
      <c r="K48" s="105"/>
      <c r="L48" s="105"/>
      <c r="M48" s="105"/>
    </row>
    <row r="49" spans="1:16">
      <c r="A49" s="191"/>
      <c r="B49" s="431" t="s">
        <v>44</v>
      </c>
      <c r="C49" s="432"/>
      <c r="D49" s="432"/>
      <c r="E49" s="432"/>
      <c r="F49" s="432"/>
      <c r="G49" s="433"/>
      <c r="H49" s="209">
        <f>(H39+H40+H41+H42+H43+H44+H45+H47)</f>
        <v>0.39800000000000008</v>
      </c>
      <c r="I49" s="196">
        <f>TRUNC(SUM(I39:I48),2)</f>
        <v>1282.47</v>
      </c>
      <c r="J49" s="105"/>
      <c r="K49" s="105"/>
      <c r="L49" s="105"/>
      <c r="M49" s="105"/>
    </row>
    <row r="50" spans="1:16">
      <c r="J50" s="105"/>
      <c r="K50" s="105"/>
      <c r="L50" s="105"/>
      <c r="M50" s="105"/>
    </row>
    <row r="51" spans="1:16">
      <c r="A51" s="195" t="s">
        <v>53</v>
      </c>
      <c r="B51" s="434" t="s">
        <v>54</v>
      </c>
      <c r="C51" s="434"/>
      <c r="D51" s="434"/>
      <c r="E51" s="434"/>
      <c r="F51" s="434"/>
      <c r="G51" s="434"/>
      <c r="H51" s="434"/>
      <c r="I51" s="196" t="s">
        <v>55</v>
      </c>
      <c r="J51" s="105"/>
      <c r="K51" s="105"/>
      <c r="L51" s="105"/>
      <c r="M51" s="105"/>
    </row>
    <row r="52" spans="1:16">
      <c r="A52" s="438" t="s">
        <v>3</v>
      </c>
      <c r="B52" s="440" t="s">
        <v>56</v>
      </c>
      <c r="C52" s="441"/>
      <c r="D52" s="442"/>
      <c r="E52" s="22" t="s">
        <v>57</v>
      </c>
      <c r="F52" s="22" t="s">
        <v>149</v>
      </c>
      <c r="G52" s="22" t="s">
        <v>58</v>
      </c>
      <c r="H52" s="22" t="s">
        <v>59</v>
      </c>
      <c r="I52" s="363">
        <f>(E53*F53)-H53</f>
        <v>37.659999999999997</v>
      </c>
      <c r="J52" s="105"/>
      <c r="K52" s="112"/>
      <c r="L52" s="112"/>
      <c r="M52" s="112"/>
      <c r="N52" s="211"/>
      <c r="O52" s="211"/>
      <c r="P52" s="211"/>
    </row>
    <row r="53" spans="1:16" ht="27.75" customHeight="1">
      <c r="A53" s="439"/>
      <c r="B53" s="443" t="s">
        <v>60</v>
      </c>
      <c r="C53" s="444"/>
      <c r="D53" s="445"/>
      <c r="E53" s="22">
        <v>42</v>
      </c>
      <c r="F53" s="179">
        <v>5.5</v>
      </c>
      <c r="G53" s="22">
        <v>21</v>
      </c>
      <c r="H53" s="197">
        <f>TRUNC(0.06*I23,2)</f>
        <v>193.34</v>
      </c>
      <c r="I53" s="364"/>
      <c r="J53" s="105">
        <f>11*21</f>
        <v>231</v>
      </c>
      <c r="K53" s="105">
        <f>-I23*6%</f>
        <v>-193.34280000000001</v>
      </c>
      <c r="L53" s="105">
        <f>SUM(J53:K53)</f>
        <v>37.657199999999989</v>
      </c>
      <c r="M53" s="105"/>
    </row>
    <row r="54" spans="1:16">
      <c r="A54" s="438" t="s">
        <v>5</v>
      </c>
      <c r="B54" s="206" t="s">
        <v>61</v>
      </c>
      <c r="C54" s="210"/>
      <c r="D54" s="210"/>
      <c r="E54" s="210"/>
      <c r="F54" s="22" t="s">
        <v>149</v>
      </c>
      <c r="G54" s="22" t="s">
        <v>58</v>
      </c>
      <c r="H54" s="22"/>
      <c r="I54" s="363">
        <f>F55*G55</f>
        <v>886.2</v>
      </c>
      <c r="J54" s="105"/>
      <c r="K54" s="105"/>
      <c r="L54" s="105"/>
      <c r="M54" s="105"/>
    </row>
    <row r="55" spans="1:16">
      <c r="A55" s="439"/>
      <c r="B55" s="208" t="s">
        <v>62</v>
      </c>
      <c r="C55" s="212"/>
      <c r="D55" s="212"/>
      <c r="E55" s="212"/>
      <c r="F55" s="179">
        <v>42.2</v>
      </c>
      <c r="G55" s="22">
        <v>21</v>
      </c>
      <c r="H55" s="23"/>
      <c r="I55" s="364"/>
      <c r="J55" s="105" t="s">
        <v>152</v>
      </c>
      <c r="K55" s="105"/>
      <c r="L55" s="105"/>
      <c r="M55" s="105"/>
    </row>
    <row r="56" spans="1:16">
      <c r="A56" s="188" t="s">
        <v>8</v>
      </c>
      <c r="B56" s="418" t="s">
        <v>148</v>
      </c>
      <c r="C56" s="419"/>
      <c r="D56" s="419"/>
      <c r="E56" s="419"/>
      <c r="F56" s="419"/>
      <c r="G56" s="419"/>
      <c r="H56" s="420"/>
      <c r="I56" s="183">
        <v>187.18</v>
      </c>
      <c r="J56" s="105" t="s">
        <v>152</v>
      </c>
      <c r="K56" s="105"/>
      <c r="L56" s="105"/>
      <c r="M56" s="105"/>
    </row>
    <row r="57" spans="1:16">
      <c r="A57" s="188" t="s">
        <v>10</v>
      </c>
      <c r="B57" s="418" t="s">
        <v>104</v>
      </c>
      <c r="C57" s="419"/>
      <c r="D57" s="419"/>
      <c r="E57" s="419"/>
      <c r="F57" s="419"/>
      <c r="G57" s="419"/>
      <c r="H57" s="420"/>
      <c r="I57" s="183">
        <v>12.81</v>
      </c>
      <c r="J57" s="105" t="s">
        <v>152</v>
      </c>
      <c r="K57" s="105"/>
      <c r="L57" s="105"/>
      <c r="M57" s="105"/>
    </row>
    <row r="58" spans="1:16">
      <c r="A58" s="188" t="s">
        <v>12</v>
      </c>
      <c r="B58" s="418" t="s">
        <v>63</v>
      </c>
      <c r="C58" s="419"/>
      <c r="D58" s="419"/>
      <c r="E58" s="419"/>
      <c r="F58" s="419"/>
      <c r="G58" s="419"/>
      <c r="H58" s="420"/>
      <c r="I58" s="183">
        <v>3.3</v>
      </c>
      <c r="J58" s="105" t="s">
        <v>152</v>
      </c>
      <c r="K58" s="105"/>
      <c r="L58" s="105"/>
      <c r="M58" s="105"/>
    </row>
    <row r="59" spans="1:16">
      <c r="A59" s="188" t="s">
        <v>14</v>
      </c>
      <c r="B59" s="418" t="s">
        <v>105</v>
      </c>
      <c r="C59" s="419"/>
      <c r="D59" s="419"/>
      <c r="E59" s="419"/>
      <c r="F59" s="419"/>
      <c r="G59" s="419"/>
      <c r="H59" s="420"/>
      <c r="I59" s="197"/>
      <c r="J59" s="105"/>
      <c r="K59" s="105"/>
      <c r="L59" s="105"/>
      <c r="M59" s="105"/>
    </row>
    <row r="60" spans="1:16">
      <c r="A60" s="191"/>
      <c r="B60" s="431" t="s">
        <v>64</v>
      </c>
      <c r="C60" s="432"/>
      <c r="D60" s="432"/>
      <c r="E60" s="432"/>
      <c r="F60" s="432"/>
      <c r="G60" s="432"/>
      <c r="H60" s="433"/>
      <c r="I60" s="196">
        <f>SUM(I52:I59)</f>
        <v>1127.1499999999999</v>
      </c>
      <c r="J60" s="105"/>
      <c r="K60" s="105"/>
      <c r="L60" s="105"/>
      <c r="M60" s="105"/>
    </row>
    <row r="61" spans="1:16">
      <c r="A61" s="416" t="s">
        <v>65</v>
      </c>
      <c r="B61" s="416"/>
      <c r="C61" s="416"/>
      <c r="D61" s="416"/>
      <c r="E61" s="416"/>
      <c r="F61" s="416"/>
      <c r="G61" s="416"/>
      <c r="H61" s="416"/>
      <c r="I61" s="416"/>
      <c r="J61" s="105"/>
      <c r="K61" s="105"/>
      <c r="L61" s="105"/>
      <c r="M61" s="105"/>
      <c r="O61" s="213"/>
    </row>
    <row r="62" spans="1:16">
      <c r="A62" s="195">
        <v>2</v>
      </c>
      <c r="B62" s="434" t="s">
        <v>66</v>
      </c>
      <c r="C62" s="434"/>
      <c r="D62" s="434"/>
      <c r="E62" s="434"/>
      <c r="F62" s="434"/>
      <c r="G62" s="434"/>
      <c r="H62" s="434"/>
      <c r="I62" s="195" t="s">
        <v>29</v>
      </c>
      <c r="J62" s="105"/>
      <c r="K62" s="105"/>
      <c r="L62" s="105"/>
      <c r="M62" s="105"/>
    </row>
    <row r="63" spans="1:16">
      <c r="A63" s="214" t="s">
        <v>42</v>
      </c>
      <c r="B63" s="381" t="s">
        <v>43</v>
      </c>
      <c r="C63" s="381"/>
      <c r="D63" s="381"/>
      <c r="E63" s="381"/>
      <c r="F63" s="381"/>
      <c r="G63" s="381"/>
      <c r="H63" s="381"/>
      <c r="I63" s="201">
        <f>+I36</f>
        <v>658.32</v>
      </c>
      <c r="J63" s="105"/>
      <c r="K63" s="105"/>
      <c r="L63" s="105"/>
      <c r="M63" s="105"/>
    </row>
    <row r="64" spans="1:16">
      <c r="A64" s="214" t="s">
        <v>45</v>
      </c>
      <c r="B64" s="381" t="s">
        <v>46</v>
      </c>
      <c r="C64" s="381"/>
      <c r="D64" s="381"/>
      <c r="E64" s="381"/>
      <c r="F64" s="381"/>
      <c r="G64" s="381"/>
      <c r="H64" s="381"/>
      <c r="I64" s="201">
        <f>+I49</f>
        <v>1282.47</v>
      </c>
      <c r="J64" s="105"/>
      <c r="K64" s="105"/>
      <c r="L64" s="105"/>
      <c r="M64" s="105"/>
    </row>
    <row r="65" spans="1:16">
      <c r="A65" s="214" t="s">
        <v>53</v>
      </c>
      <c r="B65" s="381" t="s">
        <v>54</v>
      </c>
      <c r="C65" s="381"/>
      <c r="D65" s="381"/>
      <c r="E65" s="381"/>
      <c r="F65" s="381"/>
      <c r="G65" s="381"/>
      <c r="H65" s="381"/>
      <c r="I65" s="201">
        <f>+I60</f>
        <v>1127.1499999999999</v>
      </c>
      <c r="J65" s="105"/>
      <c r="K65" s="105"/>
      <c r="L65" s="105"/>
      <c r="M65" s="105"/>
    </row>
    <row r="66" spans="1:16">
      <c r="A66" s="215"/>
      <c r="B66" s="455" t="s">
        <v>44</v>
      </c>
      <c r="C66" s="455"/>
      <c r="D66" s="455"/>
      <c r="E66" s="455"/>
      <c r="F66" s="455"/>
      <c r="G66" s="455"/>
      <c r="H66" s="455"/>
      <c r="I66" s="216">
        <f>SUM(I63:I65)</f>
        <v>3067.9399999999996</v>
      </c>
      <c r="J66" s="105"/>
      <c r="K66" s="105"/>
      <c r="L66" s="105"/>
      <c r="M66" s="105"/>
    </row>
    <row r="67" spans="1:16">
      <c r="A67" s="416" t="s">
        <v>67</v>
      </c>
      <c r="B67" s="416"/>
      <c r="C67" s="416"/>
      <c r="D67" s="416"/>
      <c r="E67" s="416"/>
      <c r="F67" s="416"/>
      <c r="G67" s="416"/>
      <c r="H67" s="416"/>
      <c r="I67" s="416"/>
      <c r="J67" s="105"/>
      <c r="K67" s="105"/>
      <c r="L67" s="105"/>
      <c r="M67" s="105"/>
    </row>
    <row r="68" spans="1:16">
      <c r="A68" s="195">
        <v>3</v>
      </c>
      <c r="B68" s="434" t="s">
        <v>68</v>
      </c>
      <c r="C68" s="434"/>
      <c r="D68" s="434"/>
      <c r="E68" s="434"/>
      <c r="F68" s="434"/>
      <c r="G68" s="434"/>
      <c r="H68" s="434"/>
      <c r="I68" s="195" t="s">
        <v>29</v>
      </c>
      <c r="J68" s="105"/>
      <c r="K68" s="105"/>
      <c r="L68" s="105"/>
      <c r="M68" s="105"/>
    </row>
    <row r="69" spans="1:16">
      <c r="A69" s="22" t="s">
        <v>3</v>
      </c>
      <c r="B69" s="418" t="s">
        <v>131</v>
      </c>
      <c r="C69" s="419"/>
      <c r="D69" s="419"/>
      <c r="E69" s="419"/>
      <c r="F69" s="419"/>
      <c r="G69" s="420"/>
      <c r="H69" s="217">
        <v>4.1999999999999997E-3</v>
      </c>
      <c r="I69" s="201">
        <f>TRUNC(H69*$I$31,2)</f>
        <v>13.53</v>
      </c>
      <c r="J69" s="25" t="s">
        <v>273</v>
      </c>
      <c r="K69" s="52" t="s">
        <v>396</v>
      </c>
      <c r="L69" s="105"/>
      <c r="M69" s="105"/>
    </row>
    <row r="70" spans="1:16">
      <c r="A70" s="22" t="s">
        <v>5</v>
      </c>
      <c r="B70" s="418" t="s">
        <v>128</v>
      </c>
      <c r="C70" s="419"/>
      <c r="D70" s="419"/>
      <c r="E70" s="419"/>
      <c r="F70" s="419"/>
      <c r="G70" s="420"/>
      <c r="H70" s="20">
        <f>8%*H69</f>
        <v>3.3599999999999998E-4</v>
      </c>
      <c r="I70" s="201">
        <f t="shared" ref="I70:I73" si="2">TRUNC(H70*$I$31,2)</f>
        <v>1.08</v>
      </c>
      <c r="J70" s="25" t="s">
        <v>274</v>
      </c>
      <c r="K70" s="105"/>
      <c r="L70" s="105"/>
      <c r="M70" s="105"/>
    </row>
    <row r="71" spans="1:16">
      <c r="A71" s="22" t="s">
        <v>8</v>
      </c>
      <c r="B71" s="418" t="s">
        <v>69</v>
      </c>
      <c r="C71" s="419"/>
      <c r="D71" s="419"/>
      <c r="E71" s="419"/>
      <c r="F71" s="419"/>
      <c r="G71" s="420"/>
      <c r="H71" s="50">
        <v>0.04</v>
      </c>
      <c r="I71" s="201">
        <f t="shared" si="2"/>
        <v>128.88999999999999</v>
      </c>
      <c r="J71" s="28">
        <f>(0.08*0.4*0.95)*(1+0.0833+0.121)*100</f>
        <v>3.6610719999999999</v>
      </c>
      <c r="K71" s="105"/>
      <c r="L71" s="105"/>
      <c r="M71" s="105"/>
    </row>
    <row r="72" spans="1:16">
      <c r="A72" s="22" t="s">
        <v>10</v>
      </c>
      <c r="B72" s="418" t="s">
        <v>132</v>
      </c>
      <c r="C72" s="419"/>
      <c r="D72" s="419"/>
      <c r="E72" s="419"/>
      <c r="F72" s="419"/>
      <c r="G72" s="420"/>
      <c r="H72" s="18">
        <v>1.9400000000000001E-2</v>
      </c>
      <c r="I72" s="201">
        <f t="shared" si="2"/>
        <v>62.51</v>
      </c>
      <c r="J72" s="25" t="s">
        <v>161</v>
      </c>
      <c r="K72" s="52" t="s">
        <v>162</v>
      </c>
      <c r="L72" s="105"/>
      <c r="M72" s="105"/>
    </row>
    <row r="73" spans="1:16">
      <c r="A73" s="188" t="s">
        <v>12</v>
      </c>
      <c r="B73" s="418" t="s">
        <v>70</v>
      </c>
      <c r="C73" s="419"/>
      <c r="D73" s="419"/>
      <c r="E73" s="419"/>
      <c r="F73" s="419"/>
      <c r="G73" s="420"/>
      <c r="H73" s="20">
        <f>H72*H49</f>
        <v>7.7212000000000018E-3</v>
      </c>
      <c r="I73" s="201">
        <f t="shared" si="2"/>
        <v>24.88</v>
      </c>
      <c r="J73" s="25" t="s">
        <v>275</v>
      </c>
      <c r="K73" s="105"/>
      <c r="L73" s="105"/>
      <c r="M73" s="105"/>
    </row>
    <row r="74" spans="1:16">
      <c r="A74" s="188" t="s">
        <v>14</v>
      </c>
      <c r="B74" s="418" t="s">
        <v>71</v>
      </c>
      <c r="C74" s="419"/>
      <c r="D74" s="419"/>
      <c r="E74" s="419"/>
      <c r="F74" s="419"/>
      <c r="G74" s="420"/>
      <c r="H74" s="50"/>
      <c r="I74" s="201"/>
      <c r="J74" s="105"/>
      <c r="K74" s="105"/>
      <c r="L74" s="105"/>
      <c r="M74" s="105"/>
    </row>
    <row r="75" spans="1:16">
      <c r="A75" s="215"/>
      <c r="B75" s="452" t="s">
        <v>44</v>
      </c>
      <c r="C75" s="453"/>
      <c r="D75" s="453"/>
      <c r="E75" s="453"/>
      <c r="F75" s="453"/>
      <c r="G75" s="454"/>
      <c r="H75" s="218">
        <f>SUM(H69:H74)</f>
        <v>7.165719999999999E-2</v>
      </c>
      <c r="I75" s="216">
        <f>SUM(I69:I74)</f>
        <v>230.89</v>
      </c>
      <c r="J75" s="105"/>
      <c r="K75" s="105"/>
      <c r="L75" s="105"/>
      <c r="M75" s="105"/>
    </row>
    <row r="76" spans="1:16">
      <c r="A76" s="416" t="s">
        <v>72</v>
      </c>
      <c r="B76" s="416"/>
      <c r="C76" s="416"/>
      <c r="D76" s="416"/>
      <c r="E76" s="416"/>
      <c r="F76" s="416"/>
      <c r="G76" s="416"/>
      <c r="H76" s="416"/>
      <c r="I76" s="416"/>
      <c r="J76" s="105"/>
      <c r="K76" s="105"/>
      <c r="L76" s="105"/>
      <c r="M76" s="105"/>
    </row>
    <row r="77" spans="1:16">
      <c r="A77" s="195" t="s">
        <v>73</v>
      </c>
      <c r="B77" s="434" t="s">
        <v>74</v>
      </c>
      <c r="C77" s="434"/>
      <c r="D77" s="434"/>
      <c r="E77" s="434"/>
      <c r="F77" s="434"/>
      <c r="G77" s="434"/>
      <c r="H77" s="434"/>
      <c r="I77" s="196" t="s">
        <v>29</v>
      </c>
      <c r="J77" s="105"/>
      <c r="K77" s="105"/>
      <c r="L77" s="105"/>
      <c r="M77" s="105"/>
    </row>
    <row r="78" spans="1:16">
      <c r="A78" s="22" t="s">
        <v>3</v>
      </c>
      <c r="B78" s="418" t="s">
        <v>75</v>
      </c>
      <c r="C78" s="419"/>
      <c r="D78" s="419"/>
      <c r="E78" s="419"/>
      <c r="F78" s="419"/>
      <c r="G78" s="420"/>
      <c r="H78" s="219">
        <v>1.6199999999999999E-2</v>
      </c>
      <c r="I78" s="201">
        <f>TRUNC(H78*$I$31,2)</f>
        <v>52.2</v>
      </c>
      <c r="J78" s="49" t="s">
        <v>276</v>
      </c>
      <c r="K78" s="109"/>
      <c r="L78" s="109"/>
      <c r="M78" s="105"/>
    </row>
    <row r="79" spans="1:16">
      <c r="A79" s="22" t="s">
        <v>5</v>
      </c>
      <c r="B79" s="418" t="s">
        <v>76</v>
      </c>
      <c r="C79" s="419"/>
      <c r="D79" s="419"/>
      <c r="E79" s="419"/>
      <c r="F79" s="419"/>
      <c r="G79" s="420"/>
      <c r="H79" s="21">
        <f>'ENC. GERAL'!H79</f>
        <v>6.9999999999999999E-4</v>
      </c>
      <c r="I79" s="201">
        <f t="shared" ref="I79:I83" si="3">TRUNC(H79*$I$31,2)</f>
        <v>2.25</v>
      </c>
      <c r="J79" s="25" t="s">
        <v>277</v>
      </c>
      <c r="K79" s="109"/>
      <c r="L79" s="109"/>
      <c r="M79" s="105"/>
    </row>
    <row r="80" spans="1:16">
      <c r="A80" s="22" t="s">
        <v>8</v>
      </c>
      <c r="B80" s="418" t="s">
        <v>77</v>
      </c>
      <c r="C80" s="419"/>
      <c r="D80" s="419"/>
      <c r="E80" s="419"/>
      <c r="F80" s="419"/>
      <c r="G80" s="420"/>
      <c r="H80" s="21">
        <f>'ENC. GERAL'!H80</f>
        <v>2.0000000000000001E-4</v>
      </c>
      <c r="I80" s="201">
        <f t="shared" si="3"/>
        <v>0.64</v>
      </c>
      <c r="J80" s="25" t="s">
        <v>278</v>
      </c>
      <c r="K80" s="105"/>
      <c r="L80" s="105"/>
      <c r="M80" s="105"/>
      <c r="P80" s="194"/>
    </row>
    <row r="81" spans="1:13">
      <c r="A81" s="22" t="s">
        <v>10</v>
      </c>
      <c r="B81" s="418" t="s">
        <v>78</v>
      </c>
      <c r="C81" s="419"/>
      <c r="D81" s="419"/>
      <c r="E81" s="419"/>
      <c r="F81" s="419"/>
      <c r="G81" s="420"/>
      <c r="H81" s="21">
        <f>'ENC. GERAL'!H81</f>
        <v>1.2999999999999999E-3</v>
      </c>
      <c r="I81" s="201">
        <f t="shared" si="3"/>
        <v>4.18</v>
      </c>
      <c r="J81" s="25" t="s">
        <v>279</v>
      </c>
      <c r="K81" s="109"/>
      <c r="L81" s="109"/>
      <c r="M81" s="105"/>
    </row>
    <row r="82" spans="1:13">
      <c r="A82" s="22" t="s">
        <v>12</v>
      </c>
      <c r="B82" s="418" t="s">
        <v>79</v>
      </c>
      <c r="C82" s="419"/>
      <c r="D82" s="419"/>
      <c r="E82" s="419"/>
      <c r="F82" s="419"/>
      <c r="G82" s="420"/>
      <c r="H82" s="21">
        <f>'ENC. GERAL'!H82</f>
        <v>8.0000000000000004E-4</v>
      </c>
      <c r="I82" s="201">
        <f t="shared" si="3"/>
        <v>2.57</v>
      </c>
      <c r="J82" s="25" t="s">
        <v>280</v>
      </c>
      <c r="K82" s="105"/>
      <c r="L82" s="105"/>
      <c r="M82" s="105"/>
    </row>
    <row r="83" spans="1:13">
      <c r="A83" s="22" t="s">
        <v>14</v>
      </c>
      <c r="B83" s="418" t="s">
        <v>80</v>
      </c>
      <c r="C83" s="419"/>
      <c r="D83" s="419"/>
      <c r="E83" s="419"/>
      <c r="F83" s="419"/>
      <c r="G83" s="420"/>
      <c r="H83" s="21"/>
      <c r="I83" s="201">
        <f t="shared" si="3"/>
        <v>0</v>
      </c>
      <c r="J83" s="105"/>
      <c r="K83" s="105"/>
      <c r="L83" s="105"/>
      <c r="M83" s="105"/>
    </row>
    <row r="84" spans="1:13">
      <c r="A84" s="215"/>
      <c r="B84" s="452" t="s">
        <v>44</v>
      </c>
      <c r="C84" s="453"/>
      <c r="D84" s="453"/>
      <c r="E84" s="453"/>
      <c r="F84" s="453"/>
      <c r="G84" s="454"/>
      <c r="H84" s="218">
        <f>SUM(H78:H83)</f>
        <v>1.9199999999999995E-2</v>
      </c>
      <c r="I84" s="216">
        <f>SUM(I78:I83)</f>
        <v>61.84</v>
      </c>
      <c r="J84" s="105"/>
      <c r="K84" s="105"/>
      <c r="L84" s="105"/>
      <c r="M84" s="110"/>
    </row>
    <row r="85" spans="1:13">
      <c r="J85" s="105"/>
      <c r="K85" s="105"/>
      <c r="L85" s="105"/>
      <c r="M85" s="105"/>
    </row>
    <row r="86" spans="1:13">
      <c r="A86" s="195" t="s">
        <v>81</v>
      </c>
      <c r="B86" s="434" t="s">
        <v>82</v>
      </c>
      <c r="C86" s="434"/>
      <c r="D86" s="434"/>
      <c r="E86" s="434"/>
      <c r="F86" s="434"/>
      <c r="G86" s="434"/>
      <c r="H86" s="434"/>
      <c r="I86" s="196" t="s">
        <v>29</v>
      </c>
      <c r="J86" s="105"/>
      <c r="K86" s="105"/>
      <c r="L86" s="105"/>
      <c r="M86" s="105"/>
    </row>
    <row r="87" spans="1:13">
      <c r="A87" s="22" t="s">
        <v>3</v>
      </c>
      <c r="B87" s="418" t="s">
        <v>83</v>
      </c>
      <c r="C87" s="419"/>
      <c r="D87" s="419"/>
      <c r="E87" s="419"/>
      <c r="F87" s="419"/>
      <c r="G87" s="420"/>
      <c r="H87" s="220"/>
      <c r="I87" s="136">
        <f>H87*I31</f>
        <v>0</v>
      </c>
      <c r="J87" s="105"/>
      <c r="K87" s="105"/>
      <c r="L87" s="105"/>
      <c r="M87" s="105"/>
    </row>
    <row r="88" spans="1:13">
      <c r="A88" s="215"/>
      <c r="B88" s="455" t="s">
        <v>44</v>
      </c>
      <c r="C88" s="455"/>
      <c r="D88" s="455"/>
      <c r="E88" s="455"/>
      <c r="F88" s="455"/>
      <c r="G88" s="455"/>
      <c r="H88" s="455"/>
      <c r="I88" s="216">
        <f>SUM(I87)</f>
        <v>0</v>
      </c>
      <c r="J88" s="105"/>
      <c r="K88" s="105"/>
      <c r="L88" s="105"/>
      <c r="M88" s="105"/>
    </row>
    <row r="89" spans="1:13">
      <c r="A89" s="416" t="s">
        <v>84</v>
      </c>
      <c r="B89" s="416"/>
      <c r="C89" s="416"/>
      <c r="D89" s="416"/>
      <c r="E89" s="416"/>
      <c r="F89" s="416"/>
      <c r="G89" s="416"/>
      <c r="H89" s="416"/>
      <c r="I89" s="416"/>
      <c r="J89" s="105"/>
      <c r="K89" s="105"/>
      <c r="L89" s="105"/>
      <c r="M89" s="105"/>
    </row>
    <row r="90" spans="1:13">
      <c r="A90" s="195">
        <v>4</v>
      </c>
      <c r="B90" s="434" t="s">
        <v>85</v>
      </c>
      <c r="C90" s="434"/>
      <c r="D90" s="434"/>
      <c r="E90" s="434"/>
      <c r="F90" s="434"/>
      <c r="G90" s="434"/>
      <c r="H90" s="434"/>
      <c r="I90" s="196" t="s">
        <v>55</v>
      </c>
      <c r="J90" s="105"/>
      <c r="K90" s="105"/>
      <c r="L90" s="105"/>
      <c r="M90" s="105"/>
    </row>
    <row r="91" spans="1:13">
      <c r="A91" s="214" t="s">
        <v>73</v>
      </c>
      <c r="B91" s="418" t="s">
        <v>74</v>
      </c>
      <c r="C91" s="419"/>
      <c r="D91" s="419"/>
      <c r="E91" s="419"/>
      <c r="F91" s="419"/>
      <c r="G91" s="419"/>
      <c r="H91" s="420"/>
      <c r="I91" s="201">
        <f>+I84</f>
        <v>61.84</v>
      </c>
      <c r="J91" s="105"/>
      <c r="K91" s="105"/>
      <c r="L91" s="105"/>
      <c r="M91" s="105"/>
    </row>
    <row r="92" spans="1:13">
      <c r="A92" s="214" t="s">
        <v>81</v>
      </c>
      <c r="B92" s="418" t="s">
        <v>86</v>
      </c>
      <c r="C92" s="419"/>
      <c r="D92" s="419"/>
      <c r="E92" s="419"/>
      <c r="F92" s="419"/>
      <c r="G92" s="419"/>
      <c r="H92" s="420"/>
      <c r="I92" s="201">
        <f>I88</f>
        <v>0</v>
      </c>
      <c r="J92" s="105"/>
      <c r="K92" s="105"/>
      <c r="L92" s="105"/>
      <c r="M92" s="105"/>
    </row>
    <row r="93" spans="1:13">
      <c r="A93" s="215"/>
      <c r="B93" s="455" t="s">
        <v>44</v>
      </c>
      <c r="C93" s="455"/>
      <c r="D93" s="455"/>
      <c r="E93" s="455"/>
      <c r="F93" s="455"/>
      <c r="G93" s="455"/>
      <c r="H93" s="455"/>
      <c r="I93" s="216">
        <f>SUM(I91:I92)</f>
        <v>61.84</v>
      </c>
      <c r="J93" s="105"/>
      <c r="K93" s="105"/>
      <c r="L93" s="105"/>
      <c r="M93" s="105"/>
    </row>
    <row r="94" spans="1:13">
      <c r="A94" s="416" t="s">
        <v>87</v>
      </c>
      <c r="B94" s="416"/>
      <c r="C94" s="416"/>
      <c r="D94" s="416"/>
      <c r="E94" s="416"/>
      <c r="F94" s="416"/>
      <c r="G94" s="416"/>
      <c r="H94" s="416"/>
      <c r="I94" s="416"/>
      <c r="J94" s="105"/>
      <c r="K94" s="105"/>
      <c r="L94" s="105"/>
      <c r="M94" s="105"/>
    </row>
    <row r="95" spans="1:13">
      <c r="A95" s="195">
        <v>5</v>
      </c>
      <c r="B95" s="434" t="s">
        <v>88</v>
      </c>
      <c r="C95" s="434"/>
      <c r="D95" s="434"/>
      <c r="E95" s="434"/>
      <c r="F95" s="434"/>
      <c r="G95" s="434"/>
      <c r="H95" s="434"/>
      <c r="I95" s="196" t="s">
        <v>55</v>
      </c>
      <c r="J95" s="105"/>
      <c r="K95" s="105"/>
      <c r="L95" s="105"/>
      <c r="M95" s="105"/>
    </row>
    <row r="96" spans="1:13">
      <c r="A96" s="214" t="s">
        <v>3</v>
      </c>
      <c r="B96" s="381" t="s">
        <v>135</v>
      </c>
      <c r="C96" s="381"/>
      <c r="D96" s="381"/>
      <c r="E96" s="381"/>
      <c r="F96" s="381"/>
      <c r="G96" s="381"/>
      <c r="H96" s="381"/>
      <c r="I96" s="298">
        <f>UNIFORMES!F8</f>
        <v>0</v>
      </c>
      <c r="J96" s="105" t="s">
        <v>340</v>
      </c>
      <c r="K96" s="105"/>
      <c r="L96" s="105"/>
      <c r="M96" s="105"/>
    </row>
    <row r="97" spans="1:14">
      <c r="A97" s="214" t="s">
        <v>5</v>
      </c>
      <c r="B97" s="381" t="s">
        <v>134</v>
      </c>
      <c r="C97" s="381"/>
      <c r="D97" s="381"/>
      <c r="E97" s="381"/>
      <c r="F97" s="381"/>
      <c r="G97" s="381"/>
      <c r="H97" s="381"/>
      <c r="I97" s="298">
        <f>EPI!H21</f>
        <v>0</v>
      </c>
      <c r="J97" s="105" t="s">
        <v>341</v>
      </c>
      <c r="K97" s="105"/>
      <c r="L97" s="105"/>
      <c r="M97" s="105"/>
    </row>
    <row r="98" spans="1:14">
      <c r="A98" s="214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201">
        <v>0</v>
      </c>
      <c r="J98" s="105"/>
      <c r="K98" s="105"/>
      <c r="L98" s="105"/>
      <c r="M98" s="105"/>
    </row>
    <row r="99" spans="1:14">
      <c r="A99" s="214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201">
        <v>0</v>
      </c>
      <c r="J99" s="105"/>
      <c r="K99" s="105"/>
      <c r="L99" s="105"/>
      <c r="M99" s="105"/>
    </row>
    <row r="100" spans="1:14">
      <c r="A100" s="214" t="s">
        <v>12</v>
      </c>
      <c r="B100" s="381" t="s">
        <v>39</v>
      </c>
      <c r="C100" s="381"/>
      <c r="D100" s="381"/>
      <c r="E100" s="381"/>
      <c r="F100" s="381"/>
      <c r="G100" s="381"/>
      <c r="H100" s="381"/>
      <c r="I100" s="201">
        <v>0</v>
      </c>
      <c r="J100" s="105"/>
      <c r="K100" s="105"/>
      <c r="L100" s="105"/>
      <c r="M100" s="105"/>
    </row>
    <row r="101" spans="1:14">
      <c r="A101" s="215"/>
      <c r="B101" s="455" t="s">
        <v>44</v>
      </c>
      <c r="C101" s="455"/>
      <c r="D101" s="455"/>
      <c r="E101" s="455"/>
      <c r="F101" s="455"/>
      <c r="G101" s="455"/>
      <c r="H101" s="455"/>
      <c r="I101" s="216">
        <f>SUM(I96:I100)</f>
        <v>0</v>
      </c>
      <c r="J101" s="105"/>
      <c r="K101" s="105"/>
      <c r="L101" s="105"/>
      <c r="M101" s="105"/>
    </row>
    <row r="102" spans="1:14">
      <c r="A102" s="416" t="s">
        <v>89</v>
      </c>
      <c r="B102" s="416"/>
      <c r="C102" s="416"/>
      <c r="D102" s="416"/>
      <c r="E102" s="416"/>
      <c r="F102" s="416"/>
      <c r="G102" s="416"/>
      <c r="H102" s="416"/>
      <c r="I102" s="416"/>
      <c r="J102" s="105"/>
      <c r="K102" s="105"/>
      <c r="L102" s="105"/>
      <c r="M102" s="105"/>
    </row>
    <row r="103" spans="1:14">
      <c r="A103" s="195">
        <v>6</v>
      </c>
      <c r="B103" s="431" t="s">
        <v>90</v>
      </c>
      <c r="C103" s="432"/>
      <c r="D103" s="432"/>
      <c r="E103" s="432"/>
      <c r="F103" s="432"/>
      <c r="G103" s="192"/>
      <c r="H103" s="193" t="s">
        <v>47</v>
      </c>
      <c r="I103" s="196" t="s">
        <v>55</v>
      </c>
      <c r="J103" s="110"/>
      <c r="K103" s="105"/>
      <c r="L103" s="105"/>
      <c r="M103" s="105"/>
    </row>
    <row r="104" spans="1:14">
      <c r="A104" s="214" t="s">
        <v>3</v>
      </c>
      <c r="B104" s="418" t="s">
        <v>91</v>
      </c>
      <c r="C104" s="419"/>
      <c r="D104" s="419"/>
      <c r="E104" s="419"/>
      <c r="F104" s="419"/>
      <c r="G104" s="419"/>
      <c r="H104" s="297">
        <v>0.05</v>
      </c>
      <c r="I104" s="136">
        <f>TRUNC(H104*I120,2)</f>
        <v>329.15</v>
      </c>
      <c r="J104" s="25" t="s">
        <v>281</v>
      </c>
      <c r="K104" s="105"/>
      <c r="L104" s="105"/>
      <c r="M104" s="105"/>
    </row>
    <row r="105" spans="1:14">
      <c r="A105" s="214" t="s">
        <v>5</v>
      </c>
      <c r="B105" s="418" t="s">
        <v>92</v>
      </c>
      <c r="C105" s="419"/>
      <c r="D105" s="419"/>
      <c r="E105" s="419"/>
      <c r="F105" s="419"/>
      <c r="G105" s="419"/>
      <c r="H105" s="297">
        <v>0.1</v>
      </c>
      <c r="I105" s="136">
        <f>TRUNC(H105*(I120+I104),2)</f>
        <v>691.22</v>
      </c>
      <c r="J105" s="25"/>
      <c r="K105" s="105"/>
      <c r="L105" s="105"/>
      <c r="M105" s="105"/>
    </row>
    <row r="106" spans="1:14">
      <c r="A106" s="214" t="s">
        <v>8</v>
      </c>
      <c r="B106" s="418" t="s">
        <v>114</v>
      </c>
      <c r="C106" s="419"/>
      <c r="D106" s="419"/>
      <c r="E106" s="419"/>
      <c r="F106" s="419"/>
      <c r="G106" s="419"/>
      <c r="H106" s="221">
        <f>SUM(H107:H110)</f>
        <v>0.05</v>
      </c>
      <c r="I106" s="136"/>
      <c r="J106" s="25"/>
      <c r="K106" s="105"/>
      <c r="L106" s="105"/>
      <c r="M106" s="105"/>
    </row>
    <row r="107" spans="1:14">
      <c r="A107" s="214"/>
      <c r="B107" s="295" t="s">
        <v>93</v>
      </c>
      <c r="C107" s="407" t="s">
        <v>394</v>
      </c>
      <c r="D107" s="408"/>
      <c r="E107" s="408"/>
      <c r="F107" s="408"/>
      <c r="G107" s="408"/>
      <c r="H107" s="297">
        <f>'ENC. GERAL'!H107</f>
        <v>0</v>
      </c>
      <c r="I107" s="136">
        <f>TRUNC(I122*H107,2)</f>
        <v>0</v>
      </c>
      <c r="J107" s="25" t="s">
        <v>420</v>
      </c>
      <c r="K107" s="105"/>
      <c r="L107" s="105"/>
      <c r="M107" s="105"/>
      <c r="N107" s="205"/>
    </row>
    <row r="108" spans="1:14">
      <c r="A108" s="214"/>
      <c r="B108" s="295" t="s">
        <v>94</v>
      </c>
      <c r="C108" s="261" t="s">
        <v>116</v>
      </c>
      <c r="D108" s="222"/>
      <c r="E108" s="419"/>
      <c r="F108" s="419"/>
      <c r="G108" s="419"/>
      <c r="H108" s="200">
        <f>'ENC. GERAL'!H108</f>
        <v>0.05</v>
      </c>
      <c r="I108" s="136">
        <f>TRUNC(I122*H108,2)</f>
        <v>400.18</v>
      </c>
      <c r="J108" s="25" t="s">
        <v>170</v>
      </c>
      <c r="K108" s="105"/>
      <c r="L108" s="105"/>
      <c r="M108" s="105"/>
      <c r="N108" s="205"/>
    </row>
    <row r="109" spans="1:14">
      <c r="A109" s="214"/>
      <c r="B109" s="295" t="s">
        <v>95</v>
      </c>
      <c r="C109" s="261" t="s">
        <v>96</v>
      </c>
      <c r="D109" s="222"/>
      <c r="E109" s="419"/>
      <c r="F109" s="419"/>
      <c r="G109" s="419"/>
      <c r="H109" s="223">
        <v>0</v>
      </c>
      <c r="I109" s="136">
        <f t="shared" ref="I109:I110" si="4">I123*H109</f>
        <v>0</v>
      </c>
      <c r="J109" s="110"/>
      <c r="K109" s="105"/>
      <c r="L109" s="112"/>
      <c r="M109" s="105"/>
      <c r="N109" s="211"/>
    </row>
    <row r="110" spans="1:14">
      <c r="A110" s="214"/>
      <c r="B110" s="295" t="s">
        <v>117</v>
      </c>
      <c r="C110" s="261" t="s">
        <v>118</v>
      </c>
      <c r="D110" s="222"/>
      <c r="E110" s="222"/>
      <c r="F110" s="222"/>
      <c r="G110" s="222"/>
      <c r="H110" s="223">
        <v>0</v>
      </c>
      <c r="I110" s="136">
        <f t="shared" si="4"/>
        <v>0</v>
      </c>
      <c r="J110" s="105"/>
      <c r="K110" s="105"/>
      <c r="L110" s="110"/>
      <c r="M110" s="105"/>
      <c r="N110" s="202"/>
    </row>
    <row r="111" spans="1:14">
      <c r="A111" s="215"/>
      <c r="B111" s="455" t="s">
        <v>44</v>
      </c>
      <c r="C111" s="455"/>
      <c r="D111" s="455"/>
      <c r="E111" s="455"/>
      <c r="F111" s="455"/>
      <c r="G111" s="455"/>
      <c r="H111" s="455"/>
      <c r="I111" s="216">
        <f>TRUNC(SUM(I104:I109),2)</f>
        <v>1420.55</v>
      </c>
      <c r="J111" s="109"/>
      <c r="K111" s="105"/>
      <c r="L111" s="110"/>
      <c r="M111" s="105"/>
      <c r="N111" s="224"/>
    </row>
    <row r="112" spans="1:14">
      <c r="A112" s="416" t="s">
        <v>97</v>
      </c>
      <c r="B112" s="416"/>
      <c r="C112" s="416"/>
      <c r="D112" s="416"/>
      <c r="E112" s="416"/>
      <c r="F112" s="416"/>
      <c r="G112" s="416"/>
      <c r="H112" s="416"/>
      <c r="I112" s="416"/>
      <c r="J112" s="105"/>
      <c r="K112" s="105"/>
      <c r="L112" s="105"/>
      <c r="M112" s="105"/>
      <c r="N112" s="205"/>
    </row>
    <row r="113" spans="1:16">
      <c r="A113" s="195"/>
      <c r="B113" s="434" t="s">
        <v>98</v>
      </c>
      <c r="C113" s="434"/>
      <c r="D113" s="434"/>
      <c r="E113" s="434"/>
      <c r="F113" s="434"/>
      <c r="G113" s="434"/>
      <c r="H113" s="434"/>
      <c r="I113" s="196" t="s">
        <v>55</v>
      </c>
      <c r="J113" s="110"/>
      <c r="K113" s="105"/>
      <c r="L113" s="110"/>
      <c r="M113" s="105"/>
      <c r="N113" s="225"/>
    </row>
    <row r="114" spans="1:16">
      <c r="A114" s="214" t="s">
        <v>3</v>
      </c>
      <c r="B114" s="188" t="s">
        <v>99</v>
      </c>
      <c r="C114" s="189"/>
      <c r="D114" s="189"/>
      <c r="E114" s="189"/>
      <c r="F114" s="189"/>
      <c r="G114" s="190"/>
      <c r="H114" s="22"/>
      <c r="I114" s="201">
        <f>I31</f>
        <v>3222.38</v>
      </c>
      <c r="J114" s="110"/>
      <c r="K114" s="105"/>
      <c r="L114" s="110"/>
      <c r="M114" s="105"/>
      <c r="N114" s="194"/>
    </row>
    <row r="115" spans="1:16">
      <c r="A115" s="214" t="s">
        <v>5</v>
      </c>
      <c r="B115" s="188" t="s">
        <v>119</v>
      </c>
      <c r="C115" s="189"/>
      <c r="D115" s="189"/>
      <c r="E115" s="189"/>
      <c r="F115" s="189"/>
      <c r="G115" s="190"/>
      <c r="H115" s="226">
        <f>H36+H49</f>
        <v>0.60230000000000006</v>
      </c>
      <c r="I115" s="201">
        <f>I66</f>
        <v>3067.9399999999996</v>
      </c>
      <c r="J115" s="105"/>
      <c r="K115" s="105"/>
      <c r="L115" s="105"/>
      <c r="M115" s="105"/>
    </row>
    <row r="116" spans="1:16">
      <c r="A116" s="214" t="s">
        <v>8</v>
      </c>
      <c r="B116" s="188" t="s">
        <v>100</v>
      </c>
      <c r="C116" s="189"/>
      <c r="D116" s="189"/>
      <c r="E116" s="189"/>
      <c r="F116" s="189"/>
      <c r="G116" s="190"/>
      <c r="H116" s="226">
        <f>H75</f>
        <v>7.165719999999999E-2</v>
      </c>
      <c r="I116" s="201">
        <f>I75</f>
        <v>230.89</v>
      </c>
      <c r="J116" s="105"/>
      <c r="K116" s="105"/>
      <c r="L116" s="110"/>
      <c r="M116" s="105"/>
    </row>
    <row r="117" spans="1:16">
      <c r="A117" s="214" t="s">
        <v>10</v>
      </c>
      <c r="B117" s="22" t="s">
        <v>72</v>
      </c>
      <c r="C117" s="188"/>
      <c r="D117" s="189"/>
      <c r="E117" s="189"/>
      <c r="F117" s="189"/>
      <c r="G117" s="190"/>
      <c r="H117" s="226">
        <f>H84</f>
        <v>1.9199999999999995E-2</v>
      </c>
      <c r="I117" s="201">
        <f>I93</f>
        <v>61.84</v>
      </c>
      <c r="J117" s="105"/>
      <c r="K117" s="105"/>
      <c r="L117" s="105"/>
      <c r="M117" s="105"/>
    </row>
    <row r="118" spans="1:16">
      <c r="A118" s="457" t="s">
        <v>120</v>
      </c>
      <c r="B118" s="458"/>
      <c r="C118" s="458"/>
      <c r="D118" s="458"/>
      <c r="E118" s="458"/>
      <c r="F118" s="458"/>
      <c r="G118" s="459"/>
      <c r="H118" s="227">
        <f>SUM(H115:H117)</f>
        <v>0.69315720000000003</v>
      </c>
      <c r="I118" s="228"/>
      <c r="J118" s="105"/>
      <c r="K118" s="105"/>
      <c r="L118" s="105"/>
      <c r="M118" s="105"/>
    </row>
    <row r="119" spans="1:16">
      <c r="A119" s="214" t="s">
        <v>12</v>
      </c>
      <c r="B119" s="22" t="s">
        <v>87</v>
      </c>
      <c r="C119" s="22"/>
      <c r="D119" s="22"/>
      <c r="E119" s="22"/>
      <c r="F119" s="22"/>
      <c r="G119" s="22"/>
      <c r="H119" s="22"/>
      <c r="I119" s="201">
        <f>I101</f>
        <v>0</v>
      </c>
      <c r="J119" s="105"/>
      <c r="K119" s="105"/>
      <c r="L119" s="105"/>
      <c r="M119" s="105"/>
    </row>
    <row r="120" spans="1:16">
      <c r="A120" s="215"/>
      <c r="B120" s="455" t="s">
        <v>101</v>
      </c>
      <c r="C120" s="455"/>
      <c r="D120" s="455"/>
      <c r="E120" s="455"/>
      <c r="F120" s="455"/>
      <c r="G120" s="455"/>
      <c r="H120" s="455"/>
      <c r="I120" s="216">
        <f>TRUNC(SUM(I114:I119),2)</f>
        <v>6583.05</v>
      </c>
      <c r="J120" s="105"/>
      <c r="K120" s="110"/>
      <c r="L120" s="105"/>
      <c r="M120" s="105"/>
    </row>
    <row r="121" spans="1:16">
      <c r="A121" s="214" t="s">
        <v>14</v>
      </c>
      <c r="B121" s="412" t="s">
        <v>102</v>
      </c>
      <c r="C121" s="412"/>
      <c r="D121" s="412"/>
      <c r="E121" s="412"/>
      <c r="F121" s="412"/>
      <c r="G121" s="412"/>
      <c r="H121" s="412"/>
      <c r="I121" s="136">
        <f>+I111</f>
        <v>1420.55</v>
      </c>
      <c r="J121" s="105"/>
      <c r="K121" s="105"/>
      <c r="L121" s="105"/>
      <c r="M121" s="105"/>
    </row>
    <row r="122" spans="1:16">
      <c r="A122" s="215"/>
      <c r="B122" s="455" t="s">
        <v>103</v>
      </c>
      <c r="C122" s="455"/>
      <c r="D122" s="455"/>
      <c r="E122" s="455"/>
      <c r="F122" s="455"/>
      <c r="G122" s="455"/>
      <c r="H122" s="455"/>
      <c r="I122" s="216">
        <f>TRUNC((I120+I104+I105)/(1-H106),2)</f>
        <v>8003.6</v>
      </c>
      <c r="J122" s="110"/>
      <c r="K122" s="105"/>
      <c r="L122" s="105"/>
      <c r="M122" s="105"/>
      <c r="O122" s="194"/>
      <c r="P122" s="194"/>
    </row>
    <row r="123" spans="1:16">
      <c r="D123" s="456"/>
      <c r="E123" s="456"/>
      <c r="F123" s="456"/>
      <c r="G123" s="456"/>
      <c r="H123" s="456"/>
      <c r="I123" s="456"/>
      <c r="J123" s="456"/>
    </row>
    <row r="124" spans="1:16">
      <c r="C124" s="137"/>
    </row>
    <row r="125" spans="1:16">
      <c r="C125" s="137"/>
    </row>
    <row r="126" spans="1:16">
      <c r="C126" s="137"/>
    </row>
    <row r="127" spans="1:16">
      <c r="C127" s="137"/>
    </row>
  </sheetData>
  <mergeCells count="132">
    <mergeCell ref="B122:H122"/>
    <mergeCell ref="D123:J123"/>
    <mergeCell ref="B111:H111"/>
    <mergeCell ref="A112:I112"/>
    <mergeCell ref="B113:H113"/>
    <mergeCell ref="A118:G118"/>
    <mergeCell ref="B120:H120"/>
    <mergeCell ref="B121:H121"/>
    <mergeCell ref="B103:F103"/>
    <mergeCell ref="B104:G104"/>
    <mergeCell ref="B105:G105"/>
    <mergeCell ref="B106:G106"/>
    <mergeCell ref="E108:G108"/>
    <mergeCell ref="E109:G109"/>
    <mergeCell ref="C107:G107"/>
    <mergeCell ref="B97:H97"/>
    <mergeCell ref="B98:H98"/>
    <mergeCell ref="B99:H99"/>
    <mergeCell ref="B100:H100"/>
    <mergeCell ref="B101:H101"/>
    <mergeCell ref="A102:I102"/>
    <mergeCell ref="B91:H91"/>
    <mergeCell ref="B92:H92"/>
    <mergeCell ref="B93:H93"/>
    <mergeCell ref="A94:I94"/>
    <mergeCell ref="B95:H95"/>
    <mergeCell ref="B96:H96"/>
    <mergeCell ref="B84:G84"/>
    <mergeCell ref="B86:H86"/>
    <mergeCell ref="B87:G87"/>
    <mergeCell ref="B88:H88"/>
    <mergeCell ref="A89:I89"/>
    <mergeCell ref="B90:H90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A76:I76"/>
    <mergeCell ref="B77:H77"/>
    <mergeCell ref="B66:H66"/>
    <mergeCell ref="A67:I67"/>
    <mergeCell ref="B68:H68"/>
    <mergeCell ref="B69:G69"/>
    <mergeCell ref="B70:G70"/>
    <mergeCell ref="B71:G71"/>
    <mergeCell ref="B60:H60"/>
    <mergeCell ref="A61:I61"/>
    <mergeCell ref="B62:H62"/>
    <mergeCell ref="B63:H63"/>
    <mergeCell ref="B64:H64"/>
    <mergeCell ref="B65:H65"/>
    <mergeCell ref="A54:A55"/>
    <mergeCell ref="I54:I55"/>
    <mergeCell ref="B56:H56"/>
    <mergeCell ref="B57:H57"/>
    <mergeCell ref="B58:H58"/>
    <mergeCell ref="B59:H59"/>
    <mergeCell ref="B49:G49"/>
    <mergeCell ref="B51:H51"/>
    <mergeCell ref="A52:A53"/>
    <mergeCell ref="B52:D52"/>
    <mergeCell ref="I52:I53"/>
    <mergeCell ref="B53:D53"/>
    <mergeCell ref="A45:A46"/>
    <mergeCell ref="B45:E46"/>
    <mergeCell ref="H45:H46"/>
    <mergeCell ref="I45:I46"/>
    <mergeCell ref="B47:G47"/>
    <mergeCell ref="B48:G48"/>
    <mergeCell ref="B39:G39"/>
    <mergeCell ref="B40:G40"/>
    <mergeCell ref="B41:G41"/>
    <mergeCell ref="B42:G42"/>
    <mergeCell ref="B43:G43"/>
    <mergeCell ref="B44:G44"/>
    <mergeCell ref="B33:H33"/>
    <mergeCell ref="B34:G34"/>
    <mergeCell ref="B35:G35"/>
    <mergeCell ref="A36:G36"/>
    <mergeCell ref="A37:I37"/>
    <mergeCell ref="B38:G38"/>
    <mergeCell ref="B27:C27"/>
    <mergeCell ref="B28:C28"/>
    <mergeCell ref="B29:C29"/>
    <mergeCell ref="B30:C30"/>
    <mergeCell ref="B31:H31"/>
    <mergeCell ref="A32:I32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A14:I14"/>
    <mergeCell ref="A15:I15"/>
    <mergeCell ref="B16:G16"/>
    <mergeCell ref="H16:I16"/>
    <mergeCell ref="B17:G17"/>
    <mergeCell ref="H17:I17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A4:I4"/>
    <mergeCell ref="A11:I11"/>
    <mergeCell ref="A12:E12"/>
    <mergeCell ref="F12:G12"/>
    <mergeCell ref="H12:I12"/>
    <mergeCell ref="A1:A3"/>
    <mergeCell ref="B1:I1"/>
    <mergeCell ref="B2:C2"/>
    <mergeCell ref="D2:I2"/>
    <mergeCell ref="B3:C3"/>
    <mergeCell ref="D3:I3"/>
  </mergeCells>
  <dataValidations count="1">
    <dataValidation type="list" allowBlank="1" showInputMessage="1" showErrorMessage="1" sqref="I10" xr:uid="{00000000-0002-0000-0400-000000000000}">
      <formula1>"LUCRO REAL, LUCRO PRESUMIDO, SIMPLES"</formula1>
    </dataValidation>
  </dataValidations>
  <printOptions horizontalCentered="1"/>
  <pageMargins left="0.25" right="0.25" top="0.75" bottom="0.75" header="0.3" footer="0.3"/>
  <pageSetup paperSize="9" scale="87" fitToHeight="0" orientation="portrait" r:id="rId1"/>
  <colBreaks count="1" manualBreakCount="1">
    <brk id="9" max="1048575" man="1"/>
  </col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  <pageSetUpPr fitToPage="1"/>
  </sheetPr>
  <dimension ref="A1:R127"/>
  <sheetViews>
    <sheetView view="pageBreakPreview" zoomScaleNormal="115" zoomScaleSheetLayoutView="100" workbookViewId="0">
      <selection activeCell="K12" sqref="K12"/>
    </sheetView>
  </sheetViews>
  <sheetFormatPr defaultRowHeight="12.75"/>
  <cols>
    <col min="1" max="1" width="9.140625" style="135"/>
    <col min="2" max="2" width="9.140625" style="28"/>
    <col min="3" max="3" width="16" style="28" customWidth="1"/>
    <col min="4" max="4" width="14.85546875" style="28" customWidth="1"/>
    <col min="5" max="5" width="7.5703125" style="28" bestFit="1" customWidth="1"/>
    <col min="6" max="6" width="11.5703125" style="28" bestFit="1" customWidth="1"/>
    <col min="7" max="7" width="11" style="28" bestFit="1" customWidth="1"/>
    <col min="8" max="8" width="14.7109375" style="28" bestFit="1" customWidth="1"/>
    <col min="9" max="9" width="20.7109375" style="28" customWidth="1"/>
    <col min="10" max="10" width="14.5703125" style="28" customWidth="1"/>
    <col min="11" max="11" width="11.42578125" style="28" bestFit="1" customWidth="1"/>
    <col min="12" max="12" width="13.5703125" style="28" bestFit="1" customWidth="1"/>
    <col min="13" max="13" width="9.28515625" style="28" customWidth="1"/>
    <col min="14" max="14" width="13.5703125" style="28" bestFit="1" customWidth="1"/>
    <col min="15" max="15" width="15" style="28" bestFit="1" customWidth="1"/>
    <col min="16" max="16" width="12.5703125" style="28" customWidth="1"/>
    <col min="17" max="17" width="12.28515625" style="28" customWidth="1"/>
    <col min="18" max="18" width="11.85546875" style="28" customWidth="1"/>
    <col min="19" max="16384" width="9.140625" style="28"/>
  </cols>
  <sheetData>
    <row r="1" spans="1:18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>
      <c r="A4" s="416" t="s">
        <v>2</v>
      </c>
      <c r="B4" s="416"/>
      <c r="C4" s="416"/>
      <c r="D4" s="416"/>
      <c r="E4" s="416"/>
      <c r="F4" s="416"/>
      <c r="G4" s="416"/>
      <c r="H4" s="416"/>
      <c r="I4" s="416"/>
    </row>
    <row r="5" spans="1:18">
      <c r="A5" s="22" t="s">
        <v>3</v>
      </c>
      <c r="B5" s="460" t="s">
        <v>4</v>
      </c>
      <c r="C5" s="460"/>
      <c r="D5" s="460"/>
      <c r="E5" s="460"/>
      <c r="F5" s="460"/>
      <c r="G5" s="460"/>
      <c r="H5" s="460"/>
      <c r="I5" s="291"/>
    </row>
    <row r="6" spans="1:18">
      <c r="A6" s="22" t="s">
        <v>5</v>
      </c>
      <c r="B6" s="460" t="s">
        <v>6</v>
      </c>
      <c r="C6" s="460"/>
      <c r="D6" s="460"/>
      <c r="E6" s="460"/>
      <c r="F6" s="460"/>
      <c r="G6" s="460"/>
      <c r="H6" s="460"/>
      <c r="I6" s="184" t="s">
        <v>7</v>
      </c>
    </row>
    <row r="7" spans="1:18">
      <c r="A7" s="22" t="s">
        <v>8</v>
      </c>
      <c r="B7" s="460" t="s">
        <v>9</v>
      </c>
      <c r="C7" s="460"/>
      <c r="D7" s="460"/>
      <c r="E7" s="460"/>
      <c r="F7" s="460"/>
      <c r="G7" s="460"/>
      <c r="H7" s="460"/>
      <c r="I7" s="185" t="s">
        <v>106</v>
      </c>
    </row>
    <row r="8" spans="1:18">
      <c r="A8" s="22" t="s">
        <v>10</v>
      </c>
      <c r="B8" s="460" t="s">
        <v>11</v>
      </c>
      <c r="C8" s="460"/>
      <c r="D8" s="460"/>
      <c r="E8" s="460"/>
      <c r="F8" s="460"/>
      <c r="G8" s="460"/>
      <c r="H8" s="460"/>
      <c r="I8" s="186">
        <v>12</v>
      </c>
    </row>
    <row r="9" spans="1:18" ht="15">
      <c r="A9" s="22" t="s">
        <v>12</v>
      </c>
      <c r="B9" s="461" t="s">
        <v>13</v>
      </c>
      <c r="C9" s="462"/>
      <c r="D9" s="462"/>
      <c r="E9" s="462"/>
      <c r="F9" s="462"/>
      <c r="G9" s="462"/>
      <c r="H9" s="463"/>
      <c r="I9" s="187" t="s">
        <v>264</v>
      </c>
    </row>
    <row r="10" spans="1:18">
      <c r="A10" s="22" t="s">
        <v>14</v>
      </c>
      <c r="B10" s="464" t="s">
        <v>15</v>
      </c>
      <c r="C10" s="465"/>
      <c r="D10" s="465"/>
      <c r="E10" s="465"/>
      <c r="F10" s="466"/>
      <c r="G10" s="466"/>
      <c r="H10" s="467"/>
      <c r="I10" s="292" t="s">
        <v>107</v>
      </c>
    </row>
    <row r="11" spans="1:18">
      <c r="A11" s="421" t="s">
        <v>16</v>
      </c>
      <c r="B11" s="421"/>
      <c r="C11" s="421"/>
      <c r="D11" s="421"/>
      <c r="E11" s="421"/>
      <c r="F11" s="421"/>
      <c r="G11" s="421"/>
      <c r="H11" s="421"/>
      <c r="I11" s="421"/>
    </row>
    <row r="12" spans="1:18" ht="27" customHeight="1">
      <c r="A12" s="422" t="s">
        <v>17</v>
      </c>
      <c r="B12" s="422"/>
      <c r="C12" s="422"/>
      <c r="D12" s="422"/>
      <c r="E12" s="422"/>
      <c r="F12" s="423" t="s">
        <v>18</v>
      </c>
      <c r="G12" s="424"/>
      <c r="H12" s="422" t="s">
        <v>19</v>
      </c>
      <c r="I12" s="422"/>
    </row>
    <row r="13" spans="1:18" ht="13.5" customHeight="1">
      <c r="A13" s="414" t="s">
        <v>269</v>
      </c>
      <c r="B13" s="414"/>
      <c r="C13" s="414"/>
      <c r="D13" s="414"/>
      <c r="E13" s="414"/>
      <c r="F13" s="425" t="s">
        <v>20</v>
      </c>
      <c r="G13" s="426"/>
      <c r="H13" s="427">
        <v>5</v>
      </c>
      <c r="I13" s="427"/>
    </row>
    <row r="14" spans="1:18">
      <c r="A14" s="416" t="s">
        <v>21</v>
      </c>
      <c r="B14" s="416"/>
      <c r="C14" s="416"/>
      <c r="D14" s="416"/>
      <c r="E14" s="416"/>
      <c r="F14" s="416"/>
      <c r="G14" s="416"/>
      <c r="H14" s="416"/>
      <c r="I14" s="416"/>
    </row>
    <row r="15" spans="1:18">
      <c r="A15" s="431" t="s">
        <v>22</v>
      </c>
      <c r="B15" s="432"/>
      <c r="C15" s="432"/>
      <c r="D15" s="432"/>
      <c r="E15" s="432"/>
      <c r="F15" s="432"/>
      <c r="G15" s="432"/>
      <c r="H15" s="432"/>
      <c r="I15" s="433"/>
      <c r="P15" s="230"/>
      <c r="Q15" s="230"/>
      <c r="R15" s="230"/>
    </row>
    <row r="16" spans="1:18">
      <c r="A16" s="188">
        <v>1</v>
      </c>
      <c r="B16" s="464" t="s">
        <v>23</v>
      </c>
      <c r="C16" s="465"/>
      <c r="D16" s="465"/>
      <c r="E16" s="465"/>
      <c r="F16" s="465"/>
      <c r="G16" s="468"/>
      <c r="H16" s="328" t="s">
        <v>256</v>
      </c>
      <c r="I16" s="328"/>
      <c r="P16" s="230"/>
      <c r="Q16" s="230"/>
      <c r="R16" s="230"/>
    </row>
    <row r="17" spans="1:18">
      <c r="A17" s="188">
        <v>2</v>
      </c>
      <c r="B17" s="464" t="s">
        <v>112</v>
      </c>
      <c r="C17" s="465"/>
      <c r="D17" s="465"/>
      <c r="E17" s="465"/>
      <c r="F17" s="465"/>
      <c r="G17" s="468"/>
      <c r="H17" s="329" t="s">
        <v>257</v>
      </c>
      <c r="I17" s="330"/>
      <c r="P17" s="230"/>
      <c r="Q17" s="230"/>
      <c r="R17" s="230"/>
    </row>
    <row r="18" spans="1:18">
      <c r="A18" s="188">
        <v>3</v>
      </c>
      <c r="B18" s="464" t="s">
        <v>24</v>
      </c>
      <c r="C18" s="465"/>
      <c r="D18" s="465"/>
      <c r="E18" s="465"/>
      <c r="F18" s="229"/>
      <c r="G18" s="229"/>
      <c r="H18" s="415">
        <v>2405.96</v>
      </c>
      <c r="I18" s="415"/>
      <c r="J18" s="105" t="s">
        <v>152</v>
      </c>
      <c r="K18" s="105"/>
      <c r="L18" s="105"/>
      <c r="M18" s="105"/>
      <c r="P18" s="230"/>
      <c r="Q18" s="230"/>
      <c r="R18" s="230"/>
    </row>
    <row r="19" spans="1:18">
      <c r="A19" s="188">
        <v>4</v>
      </c>
      <c r="B19" s="464" t="s">
        <v>25</v>
      </c>
      <c r="C19" s="465"/>
      <c r="D19" s="465"/>
      <c r="E19" s="465"/>
      <c r="F19" s="465"/>
      <c r="G19" s="468"/>
      <c r="H19" s="412" t="str">
        <f>A13</f>
        <v>Pintor com Ad. Insalubridade</v>
      </c>
      <c r="I19" s="412"/>
      <c r="J19" s="105"/>
      <c r="K19" s="105"/>
      <c r="L19" s="105"/>
      <c r="M19" s="105"/>
    </row>
    <row r="20" spans="1:18">
      <c r="A20" s="188">
        <v>5</v>
      </c>
      <c r="B20" s="464" t="s">
        <v>26</v>
      </c>
      <c r="C20" s="465"/>
      <c r="D20" s="465"/>
      <c r="E20" s="465"/>
      <c r="F20" s="229"/>
      <c r="G20" s="229"/>
      <c r="H20" s="413">
        <v>45292</v>
      </c>
      <c r="I20" s="414"/>
      <c r="J20" s="105"/>
      <c r="K20" s="105"/>
      <c r="L20" s="105"/>
      <c r="M20" s="105"/>
    </row>
    <row r="21" spans="1:18">
      <c r="A21" s="416" t="s">
        <v>27</v>
      </c>
      <c r="B21" s="416"/>
      <c r="C21" s="416"/>
      <c r="D21" s="416"/>
      <c r="E21" s="416"/>
      <c r="F21" s="416"/>
      <c r="G21" s="416"/>
      <c r="H21" s="416"/>
      <c r="I21" s="416"/>
      <c r="J21" s="105"/>
      <c r="K21" s="105"/>
      <c r="L21" s="105"/>
      <c r="M21" s="105"/>
    </row>
    <row r="22" spans="1:18">
      <c r="A22" s="191">
        <v>1</v>
      </c>
      <c r="B22" s="434" t="s">
        <v>28</v>
      </c>
      <c r="C22" s="434"/>
      <c r="D22" s="434"/>
      <c r="E22" s="434"/>
      <c r="F22" s="434"/>
      <c r="G22" s="434"/>
      <c r="H22" s="434"/>
      <c r="I22" s="196" t="s">
        <v>29</v>
      </c>
      <c r="J22" s="105"/>
      <c r="K22" s="105"/>
      <c r="L22" s="105"/>
      <c r="M22" s="105"/>
    </row>
    <row r="23" spans="1:18">
      <c r="A23" s="188" t="s">
        <v>3</v>
      </c>
      <c r="B23" s="418" t="s">
        <v>30</v>
      </c>
      <c r="C23" s="419"/>
      <c r="D23" s="222"/>
      <c r="E23" s="222"/>
      <c r="F23" s="222"/>
      <c r="G23" s="222"/>
      <c r="H23" s="231"/>
      <c r="I23" s="232">
        <f>H18</f>
        <v>2405.96</v>
      </c>
      <c r="J23" s="105" t="s">
        <v>152</v>
      </c>
      <c r="K23" s="105"/>
      <c r="L23" s="105"/>
      <c r="M23" s="105"/>
    </row>
    <row r="24" spans="1:18">
      <c r="A24" s="188" t="s">
        <v>5</v>
      </c>
      <c r="B24" s="409" t="s">
        <v>32</v>
      </c>
      <c r="C24" s="410"/>
      <c r="D24" s="181"/>
      <c r="E24" s="299">
        <v>0.4</v>
      </c>
      <c r="F24" s="181" t="s">
        <v>138</v>
      </c>
      <c r="G24" s="300">
        <v>1412</v>
      </c>
      <c r="H24" s="182"/>
      <c r="I24" s="183">
        <f>G24*E24</f>
        <v>564.80000000000007</v>
      </c>
      <c r="J24" s="25" t="s">
        <v>153</v>
      </c>
      <c r="K24" s="105"/>
      <c r="L24" s="105"/>
      <c r="M24" s="105"/>
    </row>
    <row r="25" spans="1:18">
      <c r="A25" s="188" t="s">
        <v>8</v>
      </c>
      <c r="B25" s="409" t="s">
        <v>31</v>
      </c>
      <c r="C25" s="410"/>
      <c r="D25" s="181"/>
      <c r="E25" s="181"/>
      <c r="F25" s="181"/>
      <c r="G25" s="181"/>
      <c r="I25" s="183">
        <v>0</v>
      </c>
      <c r="J25" s="25" t="s">
        <v>154</v>
      </c>
      <c r="K25" s="105"/>
      <c r="L25" s="105"/>
      <c r="M25" s="105"/>
    </row>
    <row r="26" spans="1:18">
      <c r="A26" s="188" t="s">
        <v>10</v>
      </c>
      <c r="B26" s="409" t="s">
        <v>33</v>
      </c>
      <c r="C26" s="410"/>
      <c r="D26" s="181"/>
      <c r="E26" s="181"/>
      <c r="F26" s="181"/>
      <c r="G26" s="181"/>
      <c r="H26" s="182"/>
      <c r="I26" s="183">
        <v>0</v>
      </c>
      <c r="J26" s="105"/>
      <c r="K26" s="105"/>
      <c r="L26" s="105"/>
      <c r="M26" s="105"/>
    </row>
    <row r="27" spans="1:18">
      <c r="A27" s="188" t="s">
        <v>12</v>
      </c>
      <c r="B27" s="409" t="s">
        <v>34</v>
      </c>
      <c r="C27" s="410"/>
      <c r="D27" s="181"/>
      <c r="E27" s="181"/>
      <c r="F27" s="181"/>
      <c r="G27" s="181"/>
      <c r="H27" s="182"/>
      <c r="I27" s="183">
        <v>0</v>
      </c>
      <c r="J27" s="105"/>
      <c r="K27" s="105"/>
      <c r="L27" s="105"/>
      <c r="M27" s="105"/>
    </row>
    <row r="28" spans="1:18">
      <c r="A28" s="188" t="s">
        <v>14</v>
      </c>
      <c r="B28" s="409" t="s">
        <v>35</v>
      </c>
      <c r="C28" s="410"/>
      <c r="D28" s="181"/>
      <c r="E28" s="234"/>
      <c r="F28" s="235"/>
      <c r="G28" s="235"/>
      <c r="H28" s="236"/>
      <c r="I28" s="183">
        <v>0</v>
      </c>
      <c r="J28" s="105"/>
      <c r="K28" s="105"/>
      <c r="L28" s="105"/>
      <c r="M28" s="105"/>
    </row>
    <row r="29" spans="1:18">
      <c r="A29" s="188" t="s">
        <v>36</v>
      </c>
      <c r="B29" s="409" t="s">
        <v>37</v>
      </c>
      <c r="C29" s="410"/>
      <c r="D29" s="181"/>
      <c r="E29" s="181"/>
      <c r="F29" s="181"/>
      <c r="G29" s="181"/>
      <c r="H29" s="182"/>
      <c r="I29" s="183">
        <v>0</v>
      </c>
      <c r="J29" s="105"/>
      <c r="K29" s="105"/>
      <c r="L29" s="105"/>
      <c r="M29" s="105"/>
    </row>
    <row r="30" spans="1:18">
      <c r="A30" s="188" t="s">
        <v>38</v>
      </c>
      <c r="B30" s="409" t="s">
        <v>39</v>
      </c>
      <c r="C30" s="410"/>
      <c r="D30" s="181"/>
      <c r="E30" s="181"/>
      <c r="F30" s="181"/>
      <c r="G30" s="181"/>
      <c r="H30" s="182"/>
      <c r="I30" s="183">
        <v>0</v>
      </c>
      <c r="J30" s="105"/>
      <c r="K30" s="105"/>
      <c r="L30" s="105"/>
      <c r="M30" s="105"/>
    </row>
    <row r="31" spans="1:18">
      <c r="A31" s="191"/>
      <c r="B31" s="431" t="s">
        <v>40</v>
      </c>
      <c r="C31" s="432"/>
      <c r="D31" s="432"/>
      <c r="E31" s="432"/>
      <c r="F31" s="432"/>
      <c r="G31" s="432"/>
      <c r="H31" s="433"/>
      <c r="I31" s="237">
        <f>SUM(I23:I30)</f>
        <v>2970.76</v>
      </c>
      <c r="J31" s="105"/>
      <c r="K31" s="105"/>
      <c r="L31" s="105"/>
      <c r="M31" s="105"/>
    </row>
    <row r="32" spans="1:18">
      <c r="A32" s="416" t="s">
        <v>41</v>
      </c>
      <c r="B32" s="416"/>
      <c r="C32" s="416"/>
      <c r="D32" s="416"/>
      <c r="E32" s="416"/>
      <c r="F32" s="416"/>
      <c r="G32" s="416"/>
      <c r="H32" s="416"/>
      <c r="I32" s="416"/>
      <c r="J32" s="105"/>
      <c r="K32" s="105"/>
      <c r="L32" s="105"/>
      <c r="M32" s="105"/>
    </row>
    <row r="33" spans="1:14">
      <c r="A33" s="191" t="s">
        <v>42</v>
      </c>
      <c r="B33" s="434" t="s">
        <v>43</v>
      </c>
      <c r="C33" s="434"/>
      <c r="D33" s="434"/>
      <c r="E33" s="434"/>
      <c r="F33" s="434"/>
      <c r="G33" s="434"/>
      <c r="H33" s="434"/>
      <c r="I33" s="196" t="s">
        <v>29</v>
      </c>
      <c r="J33" s="105"/>
      <c r="K33" s="105"/>
      <c r="L33" s="105"/>
      <c r="M33" s="105"/>
    </row>
    <row r="34" spans="1:14">
      <c r="A34" s="188" t="s">
        <v>3</v>
      </c>
      <c r="B34" s="381" t="s">
        <v>129</v>
      </c>
      <c r="C34" s="381"/>
      <c r="D34" s="381"/>
      <c r="E34" s="381"/>
      <c r="F34" s="381"/>
      <c r="G34" s="381"/>
      <c r="H34" s="200">
        <v>8.3299999999999999E-2</v>
      </c>
      <c r="I34" s="238">
        <f>TRUNC(H34*$I$31,2)</f>
        <v>247.46</v>
      </c>
      <c r="J34" s="105"/>
      <c r="K34" s="105"/>
      <c r="L34" s="105"/>
      <c r="M34" s="105"/>
    </row>
    <row r="35" spans="1:14">
      <c r="A35" s="188" t="s">
        <v>5</v>
      </c>
      <c r="B35" s="381" t="s">
        <v>130</v>
      </c>
      <c r="C35" s="381"/>
      <c r="D35" s="381"/>
      <c r="E35" s="381"/>
      <c r="F35" s="381"/>
      <c r="G35" s="381"/>
      <c r="H35" s="200">
        <v>0.121</v>
      </c>
      <c r="I35" s="238">
        <f>TRUNC(H35*$I$31,2)</f>
        <v>359.46</v>
      </c>
      <c r="J35" s="105"/>
      <c r="K35" s="109"/>
      <c r="L35" s="105"/>
      <c r="M35" s="105"/>
    </row>
    <row r="36" spans="1:14">
      <c r="A36" s="434" t="s">
        <v>44</v>
      </c>
      <c r="B36" s="434"/>
      <c r="C36" s="434"/>
      <c r="D36" s="434"/>
      <c r="E36" s="434"/>
      <c r="F36" s="434"/>
      <c r="G36" s="434"/>
      <c r="H36" s="203">
        <f>SUM(H34:H35)</f>
        <v>0.20429999999999998</v>
      </c>
      <c r="I36" s="204">
        <f>TRUNC(SUM(I34:I35),2)</f>
        <v>606.91999999999996</v>
      </c>
      <c r="J36" s="105"/>
      <c r="K36" s="105"/>
      <c r="L36" s="105"/>
      <c r="M36" s="110"/>
      <c r="N36" s="240"/>
    </row>
    <row r="37" spans="1:14">
      <c r="A37" s="435"/>
      <c r="B37" s="436"/>
      <c r="C37" s="436"/>
      <c r="D37" s="436"/>
      <c r="E37" s="436"/>
      <c r="F37" s="436"/>
      <c r="G37" s="436"/>
      <c r="H37" s="436"/>
      <c r="I37" s="437"/>
      <c r="J37" s="105"/>
      <c r="K37" s="105"/>
      <c r="L37" s="105"/>
      <c r="M37" s="105"/>
    </row>
    <row r="38" spans="1:14">
      <c r="A38" s="191" t="s">
        <v>45</v>
      </c>
      <c r="B38" s="431" t="s">
        <v>46</v>
      </c>
      <c r="C38" s="432"/>
      <c r="D38" s="432"/>
      <c r="E38" s="432"/>
      <c r="F38" s="432"/>
      <c r="G38" s="432"/>
      <c r="H38" s="241" t="s">
        <v>47</v>
      </c>
      <c r="I38" s="196" t="s">
        <v>29</v>
      </c>
      <c r="J38" s="105"/>
      <c r="K38" s="105"/>
      <c r="L38" s="105"/>
      <c r="M38" s="105"/>
    </row>
    <row r="39" spans="1:14">
      <c r="A39" s="188" t="s">
        <v>3</v>
      </c>
      <c r="B39" s="469" t="s">
        <v>121</v>
      </c>
      <c r="C39" s="469"/>
      <c r="D39" s="469"/>
      <c r="E39" s="469"/>
      <c r="F39" s="469"/>
      <c r="G39" s="469"/>
      <c r="H39" s="12">
        <v>0.2</v>
      </c>
      <c r="I39" s="238">
        <f>TRUNC(H39*$I$31,2)</f>
        <v>594.15</v>
      </c>
      <c r="J39" s="105"/>
      <c r="K39" s="105"/>
      <c r="L39" s="105"/>
      <c r="M39" s="105"/>
    </row>
    <row r="40" spans="1:14">
      <c r="A40" s="188" t="s">
        <v>5</v>
      </c>
      <c r="B40" s="409" t="s">
        <v>122</v>
      </c>
      <c r="C40" s="410"/>
      <c r="D40" s="410"/>
      <c r="E40" s="410"/>
      <c r="F40" s="410"/>
      <c r="G40" s="411"/>
      <c r="H40" s="12">
        <v>1.4999999999999999E-2</v>
      </c>
      <c r="I40" s="238">
        <f t="shared" ref="I40:I44" si="0">TRUNC(H40*$I$31,2)</f>
        <v>44.56</v>
      </c>
      <c r="J40" s="105"/>
      <c r="K40" s="105"/>
      <c r="L40" s="105"/>
      <c r="M40" s="105"/>
    </row>
    <row r="41" spans="1:14">
      <c r="A41" s="188" t="s">
        <v>8</v>
      </c>
      <c r="B41" s="409" t="s">
        <v>123</v>
      </c>
      <c r="C41" s="410"/>
      <c r="D41" s="410"/>
      <c r="E41" s="410"/>
      <c r="F41" s="410"/>
      <c r="G41" s="411"/>
      <c r="H41" s="12">
        <v>0.01</v>
      </c>
      <c r="I41" s="238">
        <f t="shared" si="0"/>
        <v>29.7</v>
      </c>
      <c r="J41" s="105"/>
      <c r="K41" s="105"/>
      <c r="L41" s="105"/>
      <c r="M41" s="105"/>
    </row>
    <row r="42" spans="1:14">
      <c r="A42" s="188" t="s">
        <v>10</v>
      </c>
      <c r="B42" s="469" t="s">
        <v>124</v>
      </c>
      <c r="C42" s="469"/>
      <c r="D42" s="469"/>
      <c r="E42" s="469"/>
      <c r="F42" s="469"/>
      <c r="G42" s="469"/>
      <c r="H42" s="12">
        <v>2E-3</v>
      </c>
      <c r="I42" s="238">
        <f t="shared" si="0"/>
        <v>5.94</v>
      </c>
      <c r="J42" s="105"/>
      <c r="K42" s="105"/>
      <c r="L42" s="105"/>
      <c r="M42" s="105"/>
    </row>
    <row r="43" spans="1:14">
      <c r="A43" s="188" t="s">
        <v>12</v>
      </c>
      <c r="B43" s="469" t="s">
        <v>255</v>
      </c>
      <c r="C43" s="469"/>
      <c r="D43" s="469"/>
      <c r="E43" s="469"/>
      <c r="F43" s="469"/>
      <c r="G43" s="469"/>
      <c r="H43" s="12">
        <v>2.5000000000000001E-2</v>
      </c>
      <c r="I43" s="238">
        <f t="shared" si="0"/>
        <v>74.260000000000005</v>
      </c>
      <c r="J43" s="105"/>
      <c r="K43" s="105"/>
      <c r="L43" s="105"/>
      <c r="M43" s="105"/>
    </row>
    <row r="44" spans="1:14">
      <c r="A44" s="188" t="s">
        <v>14</v>
      </c>
      <c r="B44" s="469" t="s">
        <v>126</v>
      </c>
      <c r="C44" s="469"/>
      <c r="D44" s="469"/>
      <c r="E44" s="469"/>
      <c r="F44" s="469"/>
      <c r="G44" s="469"/>
      <c r="H44" s="12">
        <v>0.08</v>
      </c>
      <c r="I44" s="238">
        <f t="shared" si="0"/>
        <v>237.66</v>
      </c>
      <c r="J44" s="105"/>
      <c r="K44" s="105"/>
      <c r="L44" s="105"/>
      <c r="M44" s="105"/>
    </row>
    <row r="45" spans="1:14">
      <c r="A45" s="440" t="s">
        <v>36</v>
      </c>
      <c r="B45" s="479" t="s">
        <v>48</v>
      </c>
      <c r="C45" s="480"/>
      <c r="D45" s="480"/>
      <c r="E45" s="481"/>
      <c r="F45" s="207" t="s">
        <v>49</v>
      </c>
      <c r="G45" s="207" t="s">
        <v>50</v>
      </c>
      <c r="H45" s="357">
        <f>F46*G46</f>
        <v>0.06</v>
      </c>
      <c r="I45" s="450">
        <f>TRUNC(H45*$I$31,2)</f>
        <v>178.24</v>
      </c>
      <c r="J45" s="109"/>
      <c r="K45" s="111"/>
      <c r="L45" s="111"/>
      <c r="M45" s="105"/>
    </row>
    <row r="46" spans="1:14">
      <c r="A46" s="446"/>
      <c r="B46" s="476"/>
      <c r="C46" s="477"/>
      <c r="D46" s="477"/>
      <c r="E46" s="478"/>
      <c r="F46" s="293">
        <f>'ENC. GERAL'!F46</f>
        <v>0.03</v>
      </c>
      <c r="G46" s="294">
        <f>'ENC. GERAL'!G46</f>
        <v>2</v>
      </c>
      <c r="H46" s="358"/>
      <c r="I46" s="451"/>
      <c r="J46" s="111"/>
      <c r="K46" s="105"/>
      <c r="L46" s="105"/>
      <c r="M46" s="105"/>
    </row>
    <row r="47" spans="1:14">
      <c r="A47" s="188" t="s">
        <v>38</v>
      </c>
      <c r="B47" s="409" t="s">
        <v>127</v>
      </c>
      <c r="C47" s="410"/>
      <c r="D47" s="410"/>
      <c r="E47" s="410"/>
      <c r="F47" s="410"/>
      <c r="G47" s="411"/>
      <c r="H47" s="12">
        <v>6.0000000000000001E-3</v>
      </c>
      <c r="I47" s="238">
        <f>TRUNC(H47*$I$31,2)</f>
        <v>17.82</v>
      </c>
      <c r="J47" s="105"/>
      <c r="K47" s="105"/>
      <c r="L47" s="105"/>
      <c r="M47" s="105"/>
    </row>
    <row r="48" spans="1:14">
      <c r="A48" s="188" t="s">
        <v>51</v>
      </c>
      <c r="B48" s="409" t="s">
        <v>52</v>
      </c>
      <c r="C48" s="410"/>
      <c r="D48" s="410"/>
      <c r="E48" s="410"/>
      <c r="F48" s="410"/>
      <c r="G48" s="411"/>
      <c r="H48" s="12"/>
      <c r="I48" s="238">
        <f t="shared" ref="I48" si="1">H48*$I$31</f>
        <v>0</v>
      </c>
      <c r="J48" s="105"/>
      <c r="K48" s="105"/>
      <c r="L48" s="105"/>
      <c r="M48" s="105"/>
    </row>
    <row r="49" spans="1:16">
      <c r="A49" s="191"/>
      <c r="B49" s="470" t="s">
        <v>44</v>
      </c>
      <c r="C49" s="471"/>
      <c r="D49" s="471"/>
      <c r="E49" s="471"/>
      <c r="F49" s="471"/>
      <c r="G49" s="472"/>
      <c r="H49" s="209">
        <f>(H39+H40+H41+H42+H43+H44+H45+H47)</f>
        <v>0.39800000000000008</v>
      </c>
      <c r="I49" s="237">
        <f>TRUNC(SUM(I39:I48),2)</f>
        <v>1182.33</v>
      </c>
      <c r="J49" s="105"/>
      <c r="K49" s="105"/>
      <c r="L49" s="105"/>
      <c r="M49" s="105"/>
    </row>
    <row r="50" spans="1:16">
      <c r="J50" s="105"/>
      <c r="K50" s="105"/>
      <c r="L50" s="105"/>
      <c r="M50" s="105"/>
    </row>
    <row r="51" spans="1:16">
      <c r="A51" s="195" t="s">
        <v>53</v>
      </c>
      <c r="B51" s="434" t="s">
        <v>54</v>
      </c>
      <c r="C51" s="434"/>
      <c r="D51" s="434"/>
      <c r="E51" s="434"/>
      <c r="F51" s="434"/>
      <c r="G51" s="434"/>
      <c r="H51" s="434"/>
      <c r="I51" s="196" t="s">
        <v>55</v>
      </c>
      <c r="J51" s="105"/>
      <c r="K51" s="105"/>
      <c r="L51" s="105"/>
      <c r="M51" s="105"/>
    </row>
    <row r="52" spans="1:16">
      <c r="A52" s="438" t="s">
        <v>3</v>
      </c>
      <c r="B52" s="473" t="s">
        <v>56</v>
      </c>
      <c r="C52" s="474"/>
      <c r="D52" s="475"/>
      <c r="E52" s="22" t="s">
        <v>57</v>
      </c>
      <c r="F52" s="22" t="s">
        <v>149</v>
      </c>
      <c r="G52" s="22" t="s">
        <v>58</v>
      </c>
      <c r="H52" s="22" t="s">
        <v>59</v>
      </c>
      <c r="I52" s="363">
        <f>(E53*F53)-H53</f>
        <v>86.65</v>
      </c>
      <c r="J52" s="105"/>
      <c r="K52" s="112"/>
      <c r="L52" s="112"/>
      <c r="M52" s="112"/>
      <c r="N52" s="245"/>
      <c r="O52" s="245"/>
      <c r="P52" s="245"/>
    </row>
    <row r="53" spans="1:16" ht="27.75" customHeight="1">
      <c r="A53" s="439"/>
      <c r="B53" s="476" t="s">
        <v>60</v>
      </c>
      <c r="C53" s="477"/>
      <c r="D53" s="478"/>
      <c r="E53" s="22">
        <v>42</v>
      </c>
      <c r="F53" s="179">
        <v>5.5</v>
      </c>
      <c r="G53" s="22">
        <v>21</v>
      </c>
      <c r="H53" s="197">
        <f>TRUNC(0.06*I23,2)</f>
        <v>144.35</v>
      </c>
      <c r="I53" s="364"/>
      <c r="J53" s="105">
        <f>11*21</f>
        <v>231</v>
      </c>
      <c r="K53" s="105">
        <f>-I23*6%</f>
        <v>-144.35759999999999</v>
      </c>
      <c r="L53" s="105">
        <f>SUM(J53:K53)</f>
        <v>86.642400000000009</v>
      </c>
      <c r="M53" s="105"/>
    </row>
    <row r="54" spans="1:16">
      <c r="A54" s="438" t="s">
        <v>5</v>
      </c>
      <c r="B54" s="175" t="s">
        <v>61</v>
      </c>
      <c r="C54" s="176"/>
      <c r="D54" s="176"/>
      <c r="E54" s="176"/>
      <c r="F54" s="22" t="s">
        <v>149</v>
      </c>
      <c r="G54" s="22" t="s">
        <v>58</v>
      </c>
      <c r="H54" s="22"/>
      <c r="I54" s="363">
        <f>F55*G55</f>
        <v>886.2</v>
      </c>
      <c r="J54" s="105"/>
      <c r="K54" s="105"/>
      <c r="L54" s="105"/>
      <c r="M54" s="105"/>
    </row>
    <row r="55" spans="1:16">
      <c r="A55" s="439"/>
      <c r="B55" s="177" t="s">
        <v>62</v>
      </c>
      <c r="C55" s="178"/>
      <c r="D55" s="178"/>
      <c r="E55" s="178"/>
      <c r="F55" s="179">
        <v>42.2</v>
      </c>
      <c r="G55" s="22">
        <v>21</v>
      </c>
      <c r="H55" s="23"/>
      <c r="I55" s="364"/>
      <c r="J55" s="105" t="s">
        <v>152</v>
      </c>
      <c r="K55" s="105"/>
      <c r="L55" s="105"/>
      <c r="M55" s="105"/>
    </row>
    <row r="56" spans="1:16">
      <c r="A56" s="188" t="s">
        <v>8</v>
      </c>
      <c r="B56" s="409" t="s">
        <v>148</v>
      </c>
      <c r="C56" s="410"/>
      <c r="D56" s="410"/>
      <c r="E56" s="410"/>
      <c r="F56" s="410"/>
      <c r="G56" s="410"/>
      <c r="H56" s="411"/>
      <c r="I56" s="183">
        <v>187.18</v>
      </c>
      <c r="J56" s="105" t="s">
        <v>152</v>
      </c>
      <c r="K56" s="105"/>
      <c r="L56" s="105"/>
      <c r="M56" s="105"/>
    </row>
    <row r="57" spans="1:16">
      <c r="A57" s="188" t="s">
        <v>10</v>
      </c>
      <c r="B57" s="409" t="s">
        <v>104</v>
      </c>
      <c r="C57" s="410"/>
      <c r="D57" s="410"/>
      <c r="E57" s="410"/>
      <c r="F57" s="410"/>
      <c r="G57" s="410"/>
      <c r="H57" s="411"/>
      <c r="I57" s="183">
        <v>12.81</v>
      </c>
      <c r="J57" s="105" t="s">
        <v>152</v>
      </c>
      <c r="K57" s="105"/>
      <c r="L57" s="105"/>
      <c r="M57" s="105"/>
    </row>
    <row r="58" spans="1:16">
      <c r="A58" s="188" t="s">
        <v>12</v>
      </c>
      <c r="B58" s="409" t="s">
        <v>63</v>
      </c>
      <c r="C58" s="410"/>
      <c r="D58" s="410"/>
      <c r="E58" s="410"/>
      <c r="F58" s="410"/>
      <c r="G58" s="410"/>
      <c r="H58" s="411"/>
      <c r="I58" s="183">
        <v>3.3</v>
      </c>
      <c r="J58" s="105" t="s">
        <v>152</v>
      </c>
      <c r="K58" s="105"/>
      <c r="L58" s="105"/>
      <c r="M58" s="105"/>
    </row>
    <row r="59" spans="1:16">
      <c r="A59" s="188" t="s">
        <v>14</v>
      </c>
      <c r="B59" s="409" t="s">
        <v>105</v>
      </c>
      <c r="C59" s="410"/>
      <c r="D59" s="410"/>
      <c r="E59" s="410"/>
      <c r="F59" s="410"/>
      <c r="G59" s="410"/>
      <c r="H59" s="411"/>
      <c r="I59" s="183"/>
      <c r="J59" s="105"/>
      <c r="K59" s="105"/>
      <c r="L59" s="105"/>
      <c r="M59" s="105"/>
    </row>
    <row r="60" spans="1:16">
      <c r="A60" s="191"/>
      <c r="B60" s="431" t="s">
        <v>64</v>
      </c>
      <c r="C60" s="432"/>
      <c r="D60" s="432"/>
      <c r="E60" s="432"/>
      <c r="F60" s="432"/>
      <c r="G60" s="432"/>
      <c r="H60" s="433"/>
      <c r="I60" s="237">
        <f>SUM(I52:I59)</f>
        <v>1176.1399999999999</v>
      </c>
      <c r="J60" s="105"/>
      <c r="K60" s="105"/>
      <c r="L60" s="105"/>
      <c r="M60" s="105"/>
    </row>
    <row r="61" spans="1:16">
      <c r="A61" s="416" t="s">
        <v>65</v>
      </c>
      <c r="B61" s="416"/>
      <c r="C61" s="416"/>
      <c r="D61" s="416"/>
      <c r="E61" s="416"/>
      <c r="F61" s="416"/>
      <c r="G61" s="416"/>
      <c r="H61" s="416"/>
      <c r="I61" s="416"/>
      <c r="J61" s="105"/>
      <c r="K61" s="105"/>
      <c r="L61" s="105"/>
      <c r="M61" s="105"/>
      <c r="O61" s="246"/>
    </row>
    <row r="62" spans="1:16">
      <c r="A62" s="195">
        <v>2</v>
      </c>
      <c r="B62" s="434" t="s">
        <v>66</v>
      </c>
      <c r="C62" s="434"/>
      <c r="D62" s="434"/>
      <c r="E62" s="434"/>
      <c r="F62" s="434"/>
      <c r="G62" s="434"/>
      <c r="H62" s="434"/>
      <c r="I62" s="241" t="s">
        <v>29</v>
      </c>
      <c r="J62" s="105"/>
      <c r="K62" s="105"/>
      <c r="L62" s="105"/>
      <c r="M62" s="105"/>
    </row>
    <row r="63" spans="1:16">
      <c r="A63" s="214" t="s">
        <v>42</v>
      </c>
      <c r="B63" s="482" t="s">
        <v>43</v>
      </c>
      <c r="C63" s="482"/>
      <c r="D63" s="482"/>
      <c r="E63" s="482"/>
      <c r="F63" s="482"/>
      <c r="G63" s="482"/>
      <c r="H63" s="482"/>
      <c r="I63" s="238">
        <f>+I36</f>
        <v>606.91999999999996</v>
      </c>
      <c r="J63" s="105"/>
      <c r="K63" s="105"/>
      <c r="L63" s="105"/>
      <c r="M63" s="105"/>
    </row>
    <row r="64" spans="1:16">
      <c r="A64" s="214" t="s">
        <v>45</v>
      </c>
      <c r="B64" s="482" t="s">
        <v>46</v>
      </c>
      <c r="C64" s="482"/>
      <c r="D64" s="482"/>
      <c r="E64" s="482"/>
      <c r="F64" s="482"/>
      <c r="G64" s="482"/>
      <c r="H64" s="482"/>
      <c r="I64" s="238">
        <f>+I49</f>
        <v>1182.33</v>
      </c>
      <c r="J64" s="105"/>
      <c r="K64" s="105"/>
      <c r="L64" s="105"/>
      <c r="M64" s="105"/>
    </row>
    <row r="65" spans="1:16">
      <c r="A65" s="214" t="s">
        <v>53</v>
      </c>
      <c r="B65" s="482" t="s">
        <v>54</v>
      </c>
      <c r="C65" s="482"/>
      <c r="D65" s="482"/>
      <c r="E65" s="482"/>
      <c r="F65" s="482"/>
      <c r="G65" s="482"/>
      <c r="H65" s="482"/>
      <c r="I65" s="238">
        <f>+I60</f>
        <v>1176.1399999999999</v>
      </c>
      <c r="J65" s="105"/>
      <c r="K65" s="105"/>
      <c r="L65" s="105"/>
      <c r="M65" s="105"/>
    </row>
    <row r="66" spans="1:16">
      <c r="A66" s="215"/>
      <c r="B66" s="455" t="s">
        <v>44</v>
      </c>
      <c r="C66" s="455"/>
      <c r="D66" s="455"/>
      <c r="E66" s="455"/>
      <c r="F66" s="455"/>
      <c r="G66" s="455"/>
      <c r="H66" s="455"/>
      <c r="I66" s="248">
        <f>SUM(I63:I65)</f>
        <v>2965.39</v>
      </c>
      <c r="J66" s="105"/>
      <c r="K66" s="105"/>
      <c r="L66" s="105"/>
      <c r="M66" s="105"/>
    </row>
    <row r="67" spans="1:16">
      <c r="A67" s="416" t="s">
        <v>67</v>
      </c>
      <c r="B67" s="416"/>
      <c r="C67" s="416"/>
      <c r="D67" s="416"/>
      <c r="E67" s="416"/>
      <c r="F67" s="416"/>
      <c r="G67" s="416"/>
      <c r="H67" s="416"/>
      <c r="I67" s="416"/>
      <c r="J67" s="105"/>
      <c r="K67" s="105"/>
      <c r="L67" s="105"/>
      <c r="M67" s="105"/>
    </row>
    <row r="68" spans="1:16">
      <c r="A68" s="195">
        <v>3</v>
      </c>
      <c r="B68" s="434" t="s">
        <v>68</v>
      </c>
      <c r="C68" s="434"/>
      <c r="D68" s="434"/>
      <c r="E68" s="434"/>
      <c r="F68" s="434"/>
      <c r="G68" s="434"/>
      <c r="H68" s="434"/>
      <c r="I68" s="241" t="s">
        <v>29</v>
      </c>
      <c r="J68" s="105"/>
      <c r="K68" s="105"/>
      <c r="L68" s="105"/>
      <c r="M68" s="105"/>
    </row>
    <row r="69" spans="1:16">
      <c r="A69" s="22" t="s">
        <v>3</v>
      </c>
      <c r="B69" s="418" t="s">
        <v>131</v>
      </c>
      <c r="C69" s="419"/>
      <c r="D69" s="419"/>
      <c r="E69" s="419"/>
      <c r="F69" s="419"/>
      <c r="G69" s="420"/>
      <c r="H69" s="249">
        <v>4.1999999999999997E-3</v>
      </c>
      <c r="I69" s="238">
        <f>TRUNC(H69*$I$31,2)</f>
        <v>12.47</v>
      </c>
      <c r="J69" s="25" t="s">
        <v>273</v>
      </c>
      <c r="K69" s="52" t="s">
        <v>396</v>
      </c>
      <c r="L69" s="105"/>
      <c r="M69" s="105"/>
    </row>
    <row r="70" spans="1:16">
      <c r="A70" s="22" t="s">
        <v>5</v>
      </c>
      <c r="B70" s="418" t="s">
        <v>128</v>
      </c>
      <c r="C70" s="419"/>
      <c r="D70" s="419"/>
      <c r="E70" s="419"/>
      <c r="F70" s="419"/>
      <c r="G70" s="420"/>
      <c r="H70" s="20">
        <f>8%*H69</f>
        <v>3.3599999999999998E-4</v>
      </c>
      <c r="I70" s="238">
        <f t="shared" ref="I70:I73" si="2">TRUNC(H70*$I$31,2)</f>
        <v>0.99</v>
      </c>
      <c r="J70" s="25" t="s">
        <v>274</v>
      </c>
      <c r="K70" s="105"/>
      <c r="L70" s="105"/>
      <c r="M70" s="105"/>
    </row>
    <row r="71" spans="1:16">
      <c r="A71" s="22" t="s">
        <v>8</v>
      </c>
      <c r="B71" s="418" t="s">
        <v>69</v>
      </c>
      <c r="C71" s="419"/>
      <c r="D71" s="419"/>
      <c r="E71" s="419"/>
      <c r="F71" s="419"/>
      <c r="G71" s="420"/>
      <c r="H71" s="50">
        <v>0.04</v>
      </c>
      <c r="I71" s="238">
        <f t="shared" si="2"/>
        <v>118.83</v>
      </c>
      <c r="J71" s="28">
        <f>(0.08*0.4*0.95)*(1+0.0833+0.121)*100</f>
        <v>3.6610719999999999</v>
      </c>
      <c r="K71" s="105"/>
      <c r="L71" s="105"/>
      <c r="M71" s="105"/>
    </row>
    <row r="72" spans="1:16">
      <c r="A72" s="22" t="s">
        <v>10</v>
      </c>
      <c r="B72" s="418" t="s">
        <v>132</v>
      </c>
      <c r="C72" s="419"/>
      <c r="D72" s="419"/>
      <c r="E72" s="419"/>
      <c r="F72" s="419"/>
      <c r="G72" s="420"/>
      <c r="H72" s="18">
        <v>1.9400000000000001E-2</v>
      </c>
      <c r="I72" s="238">
        <f t="shared" si="2"/>
        <v>57.63</v>
      </c>
      <c r="J72" s="25" t="s">
        <v>161</v>
      </c>
      <c r="K72" s="52" t="s">
        <v>162</v>
      </c>
      <c r="L72" s="105"/>
      <c r="M72" s="105"/>
    </row>
    <row r="73" spans="1:16">
      <c r="A73" s="188" t="s">
        <v>12</v>
      </c>
      <c r="B73" s="418" t="s">
        <v>70</v>
      </c>
      <c r="C73" s="419"/>
      <c r="D73" s="419"/>
      <c r="E73" s="419"/>
      <c r="F73" s="419"/>
      <c r="G73" s="420"/>
      <c r="H73" s="20">
        <f>H72*H49</f>
        <v>7.7212000000000018E-3</v>
      </c>
      <c r="I73" s="238">
        <f t="shared" si="2"/>
        <v>22.93</v>
      </c>
      <c r="J73" s="25" t="s">
        <v>275</v>
      </c>
      <c r="K73" s="105"/>
      <c r="L73" s="105"/>
      <c r="M73" s="105"/>
    </row>
    <row r="74" spans="1:16">
      <c r="A74" s="188" t="s">
        <v>14</v>
      </c>
      <c r="B74" s="418" t="s">
        <v>71</v>
      </c>
      <c r="C74" s="419"/>
      <c r="D74" s="419"/>
      <c r="E74" s="419"/>
      <c r="F74" s="419"/>
      <c r="G74" s="420"/>
      <c r="H74" s="50"/>
      <c r="I74" s="238"/>
      <c r="J74" s="105"/>
      <c r="K74" s="105"/>
      <c r="L74" s="105"/>
      <c r="M74" s="105"/>
    </row>
    <row r="75" spans="1:16">
      <c r="A75" s="215"/>
      <c r="B75" s="452" t="s">
        <v>44</v>
      </c>
      <c r="C75" s="453"/>
      <c r="D75" s="453"/>
      <c r="E75" s="453"/>
      <c r="F75" s="453"/>
      <c r="G75" s="454"/>
      <c r="H75" s="218">
        <f>SUM(H69:H74)</f>
        <v>7.165719999999999E-2</v>
      </c>
      <c r="I75" s="248">
        <f>SUM(I69:I74)</f>
        <v>212.85</v>
      </c>
      <c r="J75" s="105"/>
      <c r="K75" s="105"/>
      <c r="L75" s="105"/>
      <c r="M75" s="105"/>
    </row>
    <row r="76" spans="1:16">
      <c r="A76" s="416" t="s">
        <v>72</v>
      </c>
      <c r="B76" s="416"/>
      <c r="C76" s="416"/>
      <c r="D76" s="416"/>
      <c r="E76" s="416"/>
      <c r="F76" s="416"/>
      <c r="G76" s="416"/>
      <c r="H76" s="416"/>
      <c r="I76" s="416"/>
      <c r="J76" s="105"/>
      <c r="K76" s="105"/>
      <c r="L76" s="105"/>
      <c r="M76" s="105"/>
    </row>
    <row r="77" spans="1:16">
      <c r="A77" s="195" t="s">
        <v>73</v>
      </c>
      <c r="B77" s="434" t="s">
        <v>74</v>
      </c>
      <c r="C77" s="434"/>
      <c r="D77" s="434"/>
      <c r="E77" s="434"/>
      <c r="F77" s="434"/>
      <c r="G77" s="434"/>
      <c r="H77" s="434"/>
      <c r="I77" s="196" t="s">
        <v>29</v>
      </c>
      <c r="J77" s="105"/>
      <c r="K77" s="105"/>
      <c r="L77" s="105"/>
      <c r="M77" s="105"/>
    </row>
    <row r="78" spans="1:16">
      <c r="A78" s="22" t="s">
        <v>3</v>
      </c>
      <c r="B78" s="418" t="s">
        <v>75</v>
      </c>
      <c r="C78" s="419"/>
      <c r="D78" s="419"/>
      <c r="E78" s="419"/>
      <c r="F78" s="419"/>
      <c r="G78" s="420"/>
      <c r="H78" s="21">
        <f>'ENC. GERAL'!H78</f>
        <v>1.6199999999999999E-2</v>
      </c>
      <c r="I78" s="238">
        <f>TRUNC(H78*$I$31,2)</f>
        <v>48.12</v>
      </c>
      <c r="J78" s="49" t="s">
        <v>276</v>
      </c>
      <c r="K78" s="109"/>
      <c r="L78" s="109"/>
      <c r="M78" s="105"/>
    </row>
    <row r="79" spans="1:16">
      <c r="A79" s="22" t="s">
        <v>5</v>
      </c>
      <c r="B79" s="418" t="s">
        <v>76</v>
      </c>
      <c r="C79" s="419"/>
      <c r="D79" s="419"/>
      <c r="E79" s="419"/>
      <c r="F79" s="419"/>
      <c r="G79" s="420"/>
      <c r="H79" s="21">
        <f>'ENC. GERAL'!H79</f>
        <v>6.9999999999999999E-4</v>
      </c>
      <c r="I79" s="238">
        <f t="shared" ref="I79:I83" si="3">TRUNC(H79*$I$31,2)</f>
        <v>2.0699999999999998</v>
      </c>
      <c r="J79" s="25" t="s">
        <v>277</v>
      </c>
      <c r="K79" s="109"/>
      <c r="L79" s="109"/>
      <c r="M79" s="105"/>
    </row>
    <row r="80" spans="1:16">
      <c r="A80" s="22" t="s">
        <v>8</v>
      </c>
      <c r="B80" s="418" t="s">
        <v>77</v>
      </c>
      <c r="C80" s="419"/>
      <c r="D80" s="419"/>
      <c r="E80" s="419"/>
      <c r="F80" s="419"/>
      <c r="G80" s="420"/>
      <c r="H80" s="21">
        <f>'ENC. GERAL'!H80</f>
        <v>2.0000000000000001E-4</v>
      </c>
      <c r="I80" s="238">
        <f t="shared" si="3"/>
        <v>0.59</v>
      </c>
      <c r="J80" s="25" t="s">
        <v>278</v>
      </c>
      <c r="K80" s="105"/>
      <c r="L80" s="105"/>
      <c r="M80" s="105"/>
      <c r="P80" s="230"/>
    </row>
    <row r="81" spans="1:13">
      <c r="A81" s="22" t="s">
        <v>10</v>
      </c>
      <c r="B81" s="418" t="s">
        <v>78</v>
      </c>
      <c r="C81" s="419"/>
      <c r="D81" s="419"/>
      <c r="E81" s="419"/>
      <c r="F81" s="419"/>
      <c r="G81" s="420"/>
      <c r="H81" s="21">
        <f>'ENC. GERAL'!H81</f>
        <v>1.2999999999999999E-3</v>
      </c>
      <c r="I81" s="238">
        <f t="shared" si="3"/>
        <v>3.86</v>
      </c>
      <c r="J81" s="25" t="s">
        <v>279</v>
      </c>
      <c r="K81" s="109"/>
      <c r="L81" s="109"/>
      <c r="M81" s="105"/>
    </row>
    <row r="82" spans="1:13">
      <c r="A82" s="22" t="s">
        <v>12</v>
      </c>
      <c r="B82" s="418" t="s">
        <v>79</v>
      </c>
      <c r="C82" s="419"/>
      <c r="D82" s="419"/>
      <c r="E82" s="419"/>
      <c r="F82" s="419"/>
      <c r="G82" s="420"/>
      <c r="H82" s="21">
        <f>'ENC. GERAL'!H82</f>
        <v>8.0000000000000004E-4</v>
      </c>
      <c r="I82" s="238">
        <f t="shared" si="3"/>
        <v>2.37</v>
      </c>
      <c r="J82" s="25" t="s">
        <v>280</v>
      </c>
      <c r="K82" s="105"/>
      <c r="L82" s="105"/>
      <c r="M82" s="105"/>
    </row>
    <row r="83" spans="1:13">
      <c r="A83" s="22" t="s">
        <v>14</v>
      </c>
      <c r="B83" s="418" t="s">
        <v>80</v>
      </c>
      <c r="C83" s="419"/>
      <c r="D83" s="419"/>
      <c r="E83" s="419"/>
      <c r="F83" s="419"/>
      <c r="G83" s="420"/>
      <c r="H83" s="21"/>
      <c r="I83" s="238">
        <f t="shared" si="3"/>
        <v>0</v>
      </c>
      <c r="J83" s="105"/>
      <c r="K83" s="105"/>
      <c r="L83" s="105"/>
      <c r="M83" s="105"/>
    </row>
    <row r="84" spans="1:13">
      <c r="A84" s="215"/>
      <c r="B84" s="452" t="s">
        <v>44</v>
      </c>
      <c r="C84" s="453"/>
      <c r="D84" s="453"/>
      <c r="E84" s="453"/>
      <c r="F84" s="453"/>
      <c r="G84" s="454"/>
      <c r="H84" s="218">
        <f>SUM(H78:H83)</f>
        <v>1.9199999999999995E-2</v>
      </c>
      <c r="I84" s="248">
        <f>SUM(I78:I83)</f>
        <v>57.01</v>
      </c>
      <c r="J84" s="105"/>
      <c r="K84" s="105"/>
      <c r="L84" s="105"/>
      <c r="M84" s="110"/>
    </row>
    <row r="85" spans="1:13">
      <c r="J85" s="105"/>
      <c r="K85" s="105"/>
      <c r="L85" s="105"/>
      <c r="M85" s="105"/>
    </row>
    <row r="86" spans="1:13">
      <c r="A86" s="195" t="s">
        <v>81</v>
      </c>
      <c r="B86" s="434" t="s">
        <v>82</v>
      </c>
      <c r="C86" s="434"/>
      <c r="D86" s="434"/>
      <c r="E86" s="434"/>
      <c r="F86" s="434"/>
      <c r="G86" s="434"/>
      <c r="H86" s="434"/>
      <c r="I86" s="196" t="s">
        <v>29</v>
      </c>
      <c r="J86" s="105"/>
      <c r="K86" s="105"/>
      <c r="L86" s="105"/>
      <c r="M86" s="105"/>
    </row>
    <row r="87" spans="1:13">
      <c r="A87" s="22" t="s">
        <v>3</v>
      </c>
      <c r="B87" s="418" t="s">
        <v>83</v>
      </c>
      <c r="C87" s="419"/>
      <c r="D87" s="419"/>
      <c r="E87" s="419"/>
      <c r="F87" s="419"/>
      <c r="G87" s="420"/>
      <c r="H87" s="220"/>
      <c r="I87" s="51">
        <f>H87*I31</f>
        <v>0</v>
      </c>
      <c r="J87" s="105"/>
      <c r="K87" s="105"/>
      <c r="L87" s="105"/>
      <c r="M87" s="105"/>
    </row>
    <row r="88" spans="1:13">
      <c r="A88" s="215"/>
      <c r="B88" s="455" t="s">
        <v>44</v>
      </c>
      <c r="C88" s="455"/>
      <c r="D88" s="455"/>
      <c r="E88" s="455"/>
      <c r="F88" s="455"/>
      <c r="G88" s="455"/>
      <c r="H88" s="455"/>
      <c r="I88" s="248">
        <f>SUM(I87)</f>
        <v>0</v>
      </c>
      <c r="J88" s="105"/>
      <c r="K88" s="105"/>
      <c r="L88" s="105"/>
      <c r="M88" s="105"/>
    </row>
    <row r="89" spans="1:13">
      <c r="A89" s="416" t="s">
        <v>84</v>
      </c>
      <c r="B89" s="416"/>
      <c r="C89" s="416"/>
      <c r="D89" s="416"/>
      <c r="E89" s="416"/>
      <c r="F89" s="416"/>
      <c r="G89" s="416"/>
      <c r="H89" s="416"/>
      <c r="I89" s="416"/>
      <c r="J89" s="105"/>
      <c r="K89" s="105"/>
      <c r="L89" s="105"/>
      <c r="M89" s="105"/>
    </row>
    <row r="90" spans="1:13">
      <c r="A90" s="195">
        <v>4</v>
      </c>
      <c r="B90" s="434" t="s">
        <v>85</v>
      </c>
      <c r="C90" s="434"/>
      <c r="D90" s="434"/>
      <c r="E90" s="434"/>
      <c r="F90" s="434"/>
      <c r="G90" s="434"/>
      <c r="H90" s="434"/>
      <c r="I90" s="196" t="s">
        <v>55</v>
      </c>
      <c r="J90" s="105"/>
      <c r="K90" s="105"/>
      <c r="L90" s="105"/>
      <c r="M90" s="105"/>
    </row>
    <row r="91" spans="1:13">
      <c r="A91" s="214" t="s">
        <v>73</v>
      </c>
      <c r="B91" s="418" t="s">
        <v>74</v>
      </c>
      <c r="C91" s="419"/>
      <c r="D91" s="419"/>
      <c r="E91" s="419"/>
      <c r="F91" s="419"/>
      <c r="G91" s="419"/>
      <c r="H91" s="420"/>
      <c r="I91" s="238">
        <f>+I84</f>
        <v>57.01</v>
      </c>
      <c r="J91" s="105"/>
      <c r="K91" s="105"/>
      <c r="L91" s="105"/>
      <c r="M91" s="105"/>
    </row>
    <row r="92" spans="1:13">
      <c r="A92" s="214" t="s">
        <v>81</v>
      </c>
      <c r="B92" s="418" t="s">
        <v>86</v>
      </c>
      <c r="C92" s="419"/>
      <c r="D92" s="419"/>
      <c r="E92" s="419"/>
      <c r="F92" s="419"/>
      <c r="G92" s="419"/>
      <c r="H92" s="420"/>
      <c r="I92" s="238">
        <f>I88</f>
        <v>0</v>
      </c>
      <c r="J92" s="105"/>
      <c r="K92" s="105"/>
      <c r="L92" s="105"/>
      <c r="M92" s="105"/>
    </row>
    <row r="93" spans="1:13">
      <c r="A93" s="215"/>
      <c r="B93" s="455" t="s">
        <v>44</v>
      </c>
      <c r="C93" s="455"/>
      <c r="D93" s="455"/>
      <c r="E93" s="455"/>
      <c r="F93" s="455"/>
      <c r="G93" s="455"/>
      <c r="H93" s="455"/>
      <c r="I93" s="248">
        <f>SUM(I91:I92)</f>
        <v>57.01</v>
      </c>
      <c r="J93" s="105"/>
      <c r="K93" s="105"/>
      <c r="L93" s="105"/>
      <c r="M93" s="105"/>
    </row>
    <row r="94" spans="1:13">
      <c r="A94" s="416" t="s">
        <v>87</v>
      </c>
      <c r="B94" s="416"/>
      <c r="C94" s="416"/>
      <c r="D94" s="416"/>
      <c r="E94" s="416"/>
      <c r="F94" s="416"/>
      <c r="G94" s="416"/>
      <c r="H94" s="416"/>
      <c r="I94" s="416"/>
      <c r="J94" s="105"/>
      <c r="K94" s="105"/>
      <c r="L94" s="105"/>
      <c r="M94" s="105"/>
    </row>
    <row r="95" spans="1:13">
      <c r="A95" s="195">
        <v>5</v>
      </c>
      <c r="B95" s="434" t="s">
        <v>88</v>
      </c>
      <c r="C95" s="434"/>
      <c r="D95" s="434"/>
      <c r="E95" s="434"/>
      <c r="F95" s="434"/>
      <c r="G95" s="434"/>
      <c r="H95" s="434"/>
      <c r="I95" s="196" t="s">
        <v>55</v>
      </c>
      <c r="J95" s="105"/>
      <c r="K95" s="105"/>
      <c r="L95" s="105"/>
      <c r="M95" s="105"/>
    </row>
    <row r="96" spans="1:13">
      <c r="A96" s="214" t="s">
        <v>3</v>
      </c>
      <c r="B96" s="381" t="s">
        <v>135</v>
      </c>
      <c r="C96" s="381"/>
      <c r="D96" s="381"/>
      <c r="E96" s="381"/>
      <c r="F96" s="381"/>
      <c r="G96" s="381"/>
      <c r="H96" s="381"/>
      <c r="I96" s="301">
        <f>UNIFORMES!F14</f>
        <v>0</v>
      </c>
      <c r="J96" s="105" t="s">
        <v>340</v>
      </c>
      <c r="K96" s="105"/>
      <c r="L96" s="105"/>
      <c r="M96" s="105"/>
    </row>
    <row r="97" spans="1:14">
      <c r="A97" s="214" t="s">
        <v>5</v>
      </c>
      <c r="B97" s="381" t="s">
        <v>134</v>
      </c>
      <c r="C97" s="381"/>
      <c r="D97" s="381"/>
      <c r="E97" s="381"/>
      <c r="F97" s="381"/>
      <c r="G97" s="381"/>
      <c r="H97" s="381"/>
      <c r="I97" s="301">
        <f>EPI!H21</f>
        <v>0</v>
      </c>
      <c r="J97" s="105" t="s">
        <v>341</v>
      </c>
      <c r="K97" s="105"/>
      <c r="L97" s="105"/>
      <c r="M97" s="105"/>
    </row>
    <row r="98" spans="1:14">
      <c r="A98" s="214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238">
        <v>0</v>
      </c>
      <c r="J98" s="105"/>
      <c r="K98" s="105"/>
      <c r="L98" s="105"/>
      <c r="M98" s="105"/>
    </row>
    <row r="99" spans="1:14">
      <c r="A99" s="214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301">
        <f>'FERRAMENTAS e EQUIPAMENTOS'!H40</f>
        <v>0</v>
      </c>
      <c r="J99" s="105" t="s">
        <v>342</v>
      </c>
      <c r="K99" s="105"/>
      <c r="L99" s="105"/>
      <c r="M99" s="105"/>
    </row>
    <row r="100" spans="1:14">
      <c r="A100" s="214" t="s">
        <v>12</v>
      </c>
      <c r="B100" s="381" t="s">
        <v>39</v>
      </c>
      <c r="C100" s="381"/>
      <c r="D100" s="381"/>
      <c r="E100" s="381"/>
      <c r="F100" s="381"/>
      <c r="G100" s="381"/>
      <c r="H100" s="381"/>
      <c r="I100" s="238">
        <v>0</v>
      </c>
      <c r="J100" s="105"/>
      <c r="K100" s="105"/>
      <c r="L100" s="105"/>
      <c r="M100" s="105"/>
    </row>
    <row r="101" spans="1:14">
      <c r="A101" s="215"/>
      <c r="B101" s="455" t="s">
        <v>44</v>
      </c>
      <c r="C101" s="455"/>
      <c r="D101" s="455"/>
      <c r="E101" s="455"/>
      <c r="F101" s="455"/>
      <c r="G101" s="455"/>
      <c r="H101" s="455"/>
      <c r="I101" s="248">
        <f>SUM(I96:I100)</f>
        <v>0</v>
      </c>
      <c r="J101" s="105"/>
      <c r="K101" s="105"/>
      <c r="L101" s="105"/>
      <c r="M101" s="105"/>
    </row>
    <row r="102" spans="1:14">
      <c r="A102" s="416" t="s">
        <v>89</v>
      </c>
      <c r="B102" s="416"/>
      <c r="C102" s="416"/>
      <c r="D102" s="416"/>
      <c r="E102" s="416"/>
      <c r="F102" s="416"/>
      <c r="G102" s="416"/>
      <c r="H102" s="416"/>
      <c r="I102" s="416"/>
      <c r="J102" s="105"/>
      <c r="K102" s="105"/>
      <c r="L102" s="105"/>
      <c r="M102" s="105"/>
    </row>
    <row r="103" spans="1:14">
      <c r="A103" s="195">
        <v>6</v>
      </c>
      <c r="B103" s="431" t="s">
        <v>90</v>
      </c>
      <c r="C103" s="432"/>
      <c r="D103" s="432"/>
      <c r="E103" s="432"/>
      <c r="F103" s="432"/>
      <c r="G103" s="243"/>
      <c r="H103" s="244" t="s">
        <v>47</v>
      </c>
      <c r="I103" s="196" t="s">
        <v>55</v>
      </c>
      <c r="J103" s="110"/>
      <c r="K103" s="105"/>
      <c r="L103" s="105"/>
      <c r="M103" s="105"/>
    </row>
    <row r="104" spans="1:14">
      <c r="A104" s="214" t="s">
        <v>3</v>
      </c>
      <c r="B104" s="409" t="s">
        <v>91</v>
      </c>
      <c r="C104" s="410"/>
      <c r="D104" s="410"/>
      <c r="E104" s="410"/>
      <c r="F104" s="410"/>
      <c r="G104" s="410"/>
      <c r="H104" s="302">
        <f>'ENC. GERAL'!H104</f>
        <v>0.05</v>
      </c>
      <c r="I104" s="51">
        <f>TRUNC(H104*I120,2)</f>
        <v>310.3</v>
      </c>
      <c r="J104" s="25" t="s">
        <v>281</v>
      </c>
      <c r="K104" s="105"/>
      <c r="L104" s="105"/>
      <c r="M104" s="105"/>
    </row>
    <row r="105" spans="1:14">
      <c r="A105" s="214" t="s">
        <v>5</v>
      </c>
      <c r="B105" s="409" t="s">
        <v>92</v>
      </c>
      <c r="C105" s="410"/>
      <c r="D105" s="410"/>
      <c r="E105" s="410"/>
      <c r="F105" s="410"/>
      <c r="G105" s="410"/>
      <c r="H105" s="302">
        <f>'ENC. GERAL'!H105</f>
        <v>0.1</v>
      </c>
      <c r="I105" s="51">
        <f>TRUNC(H105*(I120+I104),2)</f>
        <v>651.63</v>
      </c>
      <c r="J105" s="25"/>
      <c r="K105" s="105"/>
      <c r="L105" s="105"/>
      <c r="M105" s="105"/>
    </row>
    <row r="106" spans="1:14">
      <c r="A106" s="214" t="s">
        <v>8</v>
      </c>
      <c r="B106" s="418" t="s">
        <v>114</v>
      </c>
      <c r="C106" s="419"/>
      <c r="D106" s="419"/>
      <c r="E106" s="419"/>
      <c r="F106" s="419"/>
      <c r="G106" s="419"/>
      <c r="H106" s="251">
        <f>SUM(H107:H110)</f>
        <v>0.05</v>
      </c>
      <c r="I106" s="51"/>
      <c r="J106" s="25"/>
      <c r="K106" s="105"/>
      <c r="L106" s="105"/>
      <c r="M106" s="105"/>
    </row>
    <row r="107" spans="1:14">
      <c r="A107" s="214"/>
      <c r="B107" s="247" t="s">
        <v>93</v>
      </c>
      <c r="C107" s="407" t="s">
        <v>394</v>
      </c>
      <c r="D107" s="408"/>
      <c r="E107" s="408"/>
      <c r="F107" s="408"/>
      <c r="G107" s="408"/>
      <c r="H107" s="302">
        <f>'ENC. GERAL'!H107</f>
        <v>0</v>
      </c>
      <c r="I107" s="51">
        <f>TRUNC(I122*H107,2)</f>
        <v>0</v>
      </c>
      <c r="J107" s="25" t="s">
        <v>420</v>
      </c>
      <c r="K107" s="105"/>
      <c r="L107" s="105"/>
      <c r="M107" s="105"/>
      <c r="N107" s="240"/>
    </row>
    <row r="108" spans="1:14">
      <c r="A108" s="214"/>
      <c r="B108" s="247" t="s">
        <v>94</v>
      </c>
      <c r="C108" s="180" t="s">
        <v>116</v>
      </c>
      <c r="D108" s="181"/>
      <c r="E108" s="410"/>
      <c r="F108" s="410"/>
      <c r="G108" s="410"/>
      <c r="H108" s="250">
        <f>'ENC. GERAL'!H108</f>
        <v>0.05</v>
      </c>
      <c r="I108" s="51">
        <f>TRUNC(I122*H108,2)</f>
        <v>377.26</v>
      </c>
      <c r="J108" s="25" t="s">
        <v>170</v>
      </c>
      <c r="K108" s="105"/>
      <c r="L108" s="105"/>
      <c r="M108" s="105"/>
      <c r="N108" s="240"/>
    </row>
    <row r="109" spans="1:14">
      <c r="A109" s="214"/>
      <c r="B109" s="247" t="s">
        <v>95</v>
      </c>
      <c r="C109" s="180" t="s">
        <v>96</v>
      </c>
      <c r="D109" s="181"/>
      <c r="E109" s="410"/>
      <c r="F109" s="410"/>
      <c r="G109" s="410"/>
      <c r="H109" s="252">
        <v>0</v>
      </c>
      <c r="I109" s="51">
        <f t="shared" ref="I109:I110" si="4">I123*H109</f>
        <v>0</v>
      </c>
      <c r="J109" s="110"/>
      <c r="K109" s="105"/>
      <c r="L109" s="112"/>
      <c r="M109" s="105"/>
      <c r="N109" s="245"/>
    </row>
    <row r="110" spans="1:14">
      <c r="A110" s="214"/>
      <c r="B110" s="247" t="s">
        <v>117</v>
      </c>
      <c r="C110" s="180" t="s">
        <v>118</v>
      </c>
      <c r="D110" s="181"/>
      <c r="E110" s="181"/>
      <c r="F110" s="181"/>
      <c r="G110" s="181"/>
      <c r="H110" s="252">
        <v>0</v>
      </c>
      <c r="I110" s="51">
        <f t="shared" si="4"/>
        <v>0</v>
      </c>
      <c r="J110" s="105"/>
      <c r="K110" s="105"/>
      <c r="L110" s="110"/>
      <c r="M110" s="105"/>
      <c r="N110" s="239"/>
    </row>
    <row r="111" spans="1:14">
      <c r="A111" s="215"/>
      <c r="B111" s="455" t="s">
        <v>44</v>
      </c>
      <c r="C111" s="455"/>
      <c r="D111" s="455"/>
      <c r="E111" s="455"/>
      <c r="F111" s="455"/>
      <c r="G111" s="455"/>
      <c r="H111" s="455"/>
      <c r="I111" s="248">
        <f>TRUNC(SUM(I104:I109),2)</f>
        <v>1339.19</v>
      </c>
      <c r="J111" s="109"/>
      <c r="K111" s="105"/>
      <c r="L111" s="110"/>
      <c r="M111" s="105"/>
      <c r="N111" s="253"/>
    </row>
    <row r="112" spans="1:14">
      <c r="A112" s="416" t="s">
        <v>97</v>
      </c>
      <c r="B112" s="416"/>
      <c r="C112" s="416"/>
      <c r="D112" s="416"/>
      <c r="E112" s="416"/>
      <c r="F112" s="416"/>
      <c r="G112" s="416"/>
      <c r="H112" s="416"/>
      <c r="I112" s="416"/>
      <c r="J112" s="105"/>
      <c r="K112" s="105"/>
      <c r="L112" s="105"/>
      <c r="M112" s="105"/>
      <c r="N112" s="240"/>
    </row>
    <row r="113" spans="1:16">
      <c r="A113" s="195"/>
      <c r="B113" s="434" t="s">
        <v>98</v>
      </c>
      <c r="C113" s="434"/>
      <c r="D113" s="434"/>
      <c r="E113" s="434"/>
      <c r="F113" s="434"/>
      <c r="G113" s="434"/>
      <c r="H113" s="434"/>
      <c r="I113" s="196" t="s">
        <v>55</v>
      </c>
      <c r="J113" s="110"/>
      <c r="K113" s="105"/>
      <c r="L113" s="110"/>
      <c r="M113" s="105"/>
      <c r="N113" s="254"/>
    </row>
    <row r="114" spans="1:16">
      <c r="A114" s="214" t="s">
        <v>3</v>
      </c>
      <c r="B114" s="180" t="s">
        <v>99</v>
      </c>
      <c r="C114" s="181"/>
      <c r="D114" s="181"/>
      <c r="E114" s="181"/>
      <c r="F114" s="181"/>
      <c r="G114" s="182"/>
      <c r="H114" s="242"/>
      <c r="I114" s="238">
        <f>I31</f>
        <v>2970.76</v>
      </c>
      <c r="J114" s="110"/>
      <c r="K114" s="105"/>
      <c r="L114" s="110"/>
      <c r="M114" s="105"/>
      <c r="N114" s="230"/>
    </row>
    <row r="115" spans="1:16">
      <c r="A115" s="214" t="s">
        <v>5</v>
      </c>
      <c r="B115" s="180" t="s">
        <v>119</v>
      </c>
      <c r="C115" s="181"/>
      <c r="D115" s="181"/>
      <c r="E115" s="181"/>
      <c r="F115" s="181"/>
      <c r="G115" s="182"/>
      <c r="H115" s="255">
        <f>H36+H49</f>
        <v>0.60230000000000006</v>
      </c>
      <c r="I115" s="238">
        <f>I66</f>
        <v>2965.39</v>
      </c>
      <c r="J115" s="105"/>
      <c r="K115" s="105"/>
      <c r="L115" s="105"/>
      <c r="M115" s="105"/>
    </row>
    <row r="116" spans="1:16">
      <c r="A116" s="214" t="s">
        <v>8</v>
      </c>
      <c r="B116" s="180" t="s">
        <v>100</v>
      </c>
      <c r="C116" s="181"/>
      <c r="D116" s="181"/>
      <c r="E116" s="181"/>
      <c r="F116" s="181"/>
      <c r="G116" s="182"/>
      <c r="H116" s="255">
        <f>H75</f>
        <v>7.165719999999999E-2</v>
      </c>
      <c r="I116" s="238">
        <f>I75</f>
        <v>212.85</v>
      </c>
      <c r="J116" s="105"/>
      <c r="K116" s="105"/>
      <c r="L116" s="110"/>
      <c r="M116" s="105"/>
    </row>
    <row r="117" spans="1:16">
      <c r="A117" s="214" t="s">
        <v>10</v>
      </c>
      <c r="B117" s="242" t="s">
        <v>72</v>
      </c>
      <c r="C117" s="180"/>
      <c r="D117" s="181"/>
      <c r="E117" s="181"/>
      <c r="F117" s="181"/>
      <c r="G117" s="182"/>
      <c r="H117" s="255">
        <f>H84</f>
        <v>1.9199999999999995E-2</v>
      </c>
      <c r="I117" s="238">
        <f>I93</f>
        <v>57.01</v>
      </c>
      <c r="J117" s="105"/>
      <c r="K117" s="105"/>
      <c r="L117" s="105"/>
      <c r="M117" s="105"/>
    </row>
    <row r="118" spans="1:16">
      <c r="A118" s="457" t="s">
        <v>120</v>
      </c>
      <c r="B118" s="458"/>
      <c r="C118" s="458"/>
      <c r="D118" s="458"/>
      <c r="E118" s="458"/>
      <c r="F118" s="458"/>
      <c r="G118" s="459"/>
      <c r="H118" s="256">
        <f>SUM(H115:H117)</f>
        <v>0.69315720000000003</v>
      </c>
      <c r="I118" s="257"/>
      <c r="J118" s="105"/>
      <c r="K118" s="105"/>
      <c r="L118" s="105"/>
      <c r="M118" s="105"/>
    </row>
    <row r="119" spans="1:16">
      <c r="A119" s="214" t="s">
        <v>12</v>
      </c>
      <c r="B119" s="242" t="s">
        <v>87</v>
      </c>
      <c r="C119" s="242"/>
      <c r="D119" s="242"/>
      <c r="E119" s="242"/>
      <c r="F119" s="242"/>
      <c r="G119" s="242"/>
      <c r="H119" s="242"/>
      <c r="I119" s="238">
        <f>I101</f>
        <v>0</v>
      </c>
      <c r="J119" s="105"/>
      <c r="K119" s="105"/>
      <c r="L119" s="105"/>
      <c r="M119" s="105"/>
    </row>
    <row r="120" spans="1:16">
      <c r="A120" s="215"/>
      <c r="B120" s="455" t="s">
        <v>101</v>
      </c>
      <c r="C120" s="455"/>
      <c r="D120" s="455"/>
      <c r="E120" s="455"/>
      <c r="F120" s="455"/>
      <c r="G120" s="455"/>
      <c r="H120" s="455"/>
      <c r="I120" s="248">
        <f>TRUNC(SUM(I114:I119),2)</f>
        <v>6206.01</v>
      </c>
      <c r="J120" s="105"/>
      <c r="K120" s="110"/>
      <c r="L120" s="105"/>
      <c r="M120" s="105"/>
    </row>
    <row r="121" spans="1:16">
      <c r="A121" s="214" t="s">
        <v>14</v>
      </c>
      <c r="B121" s="381" t="s">
        <v>102</v>
      </c>
      <c r="C121" s="381"/>
      <c r="D121" s="381"/>
      <c r="E121" s="381"/>
      <c r="F121" s="381"/>
      <c r="G121" s="381"/>
      <c r="H121" s="381"/>
      <c r="I121" s="51">
        <f>+I111</f>
        <v>1339.19</v>
      </c>
      <c r="J121" s="105"/>
      <c r="K121" s="105"/>
      <c r="L121" s="105"/>
      <c r="M121" s="105"/>
    </row>
    <row r="122" spans="1:16">
      <c r="A122" s="215"/>
      <c r="B122" s="455" t="s">
        <v>103</v>
      </c>
      <c r="C122" s="455"/>
      <c r="D122" s="455"/>
      <c r="E122" s="455"/>
      <c r="F122" s="455"/>
      <c r="G122" s="455"/>
      <c r="H122" s="455"/>
      <c r="I122" s="248">
        <f>TRUNC((I120+I104+I105)/(1-H106),2)</f>
        <v>7545.2</v>
      </c>
      <c r="J122" s="110"/>
      <c r="K122" s="105"/>
      <c r="L122" s="105"/>
      <c r="M122" s="105"/>
      <c r="O122" s="230"/>
      <c r="P122" s="230"/>
    </row>
    <row r="123" spans="1:16">
      <c r="D123" s="483"/>
      <c r="E123" s="483"/>
      <c r="F123" s="483"/>
      <c r="G123" s="483"/>
      <c r="H123" s="483"/>
      <c r="I123" s="483"/>
      <c r="J123" s="483"/>
    </row>
    <row r="124" spans="1:16">
      <c r="C124" s="45"/>
    </row>
    <row r="125" spans="1:16">
      <c r="C125" s="45"/>
    </row>
    <row r="126" spans="1:16">
      <c r="C126" s="45"/>
    </row>
    <row r="127" spans="1:16">
      <c r="C127" s="45"/>
    </row>
  </sheetData>
  <mergeCells count="132">
    <mergeCell ref="B122:H122"/>
    <mergeCell ref="D123:J123"/>
    <mergeCell ref="B111:H111"/>
    <mergeCell ref="A112:I112"/>
    <mergeCell ref="B113:H113"/>
    <mergeCell ref="A118:G118"/>
    <mergeCell ref="B120:H120"/>
    <mergeCell ref="B121:H121"/>
    <mergeCell ref="B103:F103"/>
    <mergeCell ref="B104:G104"/>
    <mergeCell ref="B105:G105"/>
    <mergeCell ref="B106:G106"/>
    <mergeCell ref="E108:G108"/>
    <mergeCell ref="E109:G109"/>
    <mergeCell ref="C107:G107"/>
    <mergeCell ref="B97:H97"/>
    <mergeCell ref="B98:H98"/>
    <mergeCell ref="B99:H99"/>
    <mergeCell ref="B100:H100"/>
    <mergeCell ref="B101:H101"/>
    <mergeCell ref="A102:I102"/>
    <mergeCell ref="B91:H91"/>
    <mergeCell ref="B92:H92"/>
    <mergeCell ref="B93:H93"/>
    <mergeCell ref="A94:I94"/>
    <mergeCell ref="B95:H95"/>
    <mergeCell ref="B96:H96"/>
    <mergeCell ref="B84:G84"/>
    <mergeCell ref="B86:H86"/>
    <mergeCell ref="B87:G87"/>
    <mergeCell ref="B88:H88"/>
    <mergeCell ref="A89:I89"/>
    <mergeCell ref="B90:H90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A76:I76"/>
    <mergeCell ref="B77:H77"/>
    <mergeCell ref="B66:H66"/>
    <mergeCell ref="A67:I67"/>
    <mergeCell ref="B68:H68"/>
    <mergeCell ref="B69:G69"/>
    <mergeCell ref="B70:G70"/>
    <mergeCell ref="B71:G71"/>
    <mergeCell ref="B60:H60"/>
    <mergeCell ref="A61:I61"/>
    <mergeCell ref="B62:H62"/>
    <mergeCell ref="B63:H63"/>
    <mergeCell ref="B64:H64"/>
    <mergeCell ref="B65:H65"/>
    <mergeCell ref="A54:A55"/>
    <mergeCell ref="I54:I55"/>
    <mergeCell ref="B56:H56"/>
    <mergeCell ref="B57:H57"/>
    <mergeCell ref="B58:H58"/>
    <mergeCell ref="B59:H59"/>
    <mergeCell ref="B49:G49"/>
    <mergeCell ref="B51:H51"/>
    <mergeCell ref="A52:A53"/>
    <mergeCell ref="B52:D52"/>
    <mergeCell ref="I52:I53"/>
    <mergeCell ref="B53:D53"/>
    <mergeCell ref="A45:A46"/>
    <mergeCell ref="B45:E46"/>
    <mergeCell ref="H45:H46"/>
    <mergeCell ref="I45:I46"/>
    <mergeCell ref="B47:G47"/>
    <mergeCell ref="B48:G48"/>
    <mergeCell ref="B39:G39"/>
    <mergeCell ref="B40:G40"/>
    <mergeCell ref="B41:G41"/>
    <mergeCell ref="B42:G42"/>
    <mergeCell ref="B43:G43"/>
    <mergeCell ref="B44:G44"/>
    <mergeCell ref="B33:H33"/>
    <mergeCell ref="B34:G34"/>
    <mergeCell ref="B35:G35"/>
    <mergeCell ref="A36:G36"/>
    <mergeCell ref="A37:I37"/>
    <mergeCell ref="B38:G38"/>
    <mergeCell ref="B27:C27"/>
    <mergeCell ref="B28:C28"/>
    <mergeCell ref="B29:C29"/>
    <mergeCell ref="B30:C30"/>
    <mergeCell ref="B31:H31"/>
    <mergeCell ref="A32:I32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A14:I14"/>
    <mergeCell ref="A15:I15"/>
    <mergeCell ref="B16:G16"/>
    <mergeCell ref="H16:I16"/>
    <mergeCell ref="B17:G17"/>
    <mergeCell ref="H17:I17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A4:I4"/>
    <mergeCell ref="A11:I11"/>
    <mergeCell ref="A12:E12"/>
    <mergeCell ref="F12:G12"/>
    <mergeCell ref="H12:I12"/>
    <mergeCell ref="A1:A3"/>
    <mergeCell ref="B1:I1"/>
    <mergeCell ref="B2:C2"/>
    <mergeCell ref="D2:I2"/>
    <mergeCell ref="B3:C3"/>
    <mergeCell ref="D3:I3"/>
  </mergeCells>
  <dataValidations count="1">
    <dataValidation type="list" allowBlank="1" showInputMessage="1" showErrorMessage="1" sqref="I10" xr:uid="{00000000-0002-0000-0500-000000000000}">
      <formula1>"LUCRO REAL, LUCRO PRESUMIDO, SIMPLES"</formula1>
    </dataValidation>
  </dataValidations>
  <printOptions horizontalCentered="1"/>
  <pageMargins left="0.25" right="0.25" top="0.75" bottom="0.75" header="0.3" footer="0.3"/>
  <pageSetup paperSize="9" scale="86" fitToHeight="0" orientation="portrait" r:id="rId1"/>
  <colBreaks count="1" manualBreakCount="1">
    <brk id="9" max="1048575" man="1"/>
  </col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  <pageSetUpPr fitToPage="1"/>
  </sheetPr>
  <dimension ref="A1:R127"/>
  <sheetViews>
    <sheetView view="pageBreakPreview" zoomScaleNormal="115" zoomScaleSheetLayoutView="100" workbookViewId="0">
      <selection activeCell="K5" sqref="K5"/>
    </sheetView>
  </sheetViews>
  <sheetFormatPr defaultRowHeight="12.75"/>
  <cols>
    <col min="1" max="1" width="9.140625" style="135"/>
    <col min="2" max="2" width="9.140625" style="28"/>
    <col min="3" max="3" width="16" style="28" customWidth="1"/>
    <col min="4" max="4" width="14.85546875" style="28" customWidth="1"/>
    <col min="5" max="5" width="7.5703125" style="28" bestFit="1" customWidth="1"/>
    <col min="6" max="6" width="11.5703125" style="28" bestFit="1" customWidth="1"/>
    <col min="7" max="7" width="11" style="28" bestFit="1" customWidth="1"/>
    <col min="8" max="8" width="14.7109375" style="28" bestFit="1" customWidth="1"/>
    <col min="9" max="9" width="19.28515625" style="28" customWidth="1"/>
    <col min="10" max="10" width="14.5703125" style="28" customWidth="1"/>
    <col min="11" max="11" width="10" style="28" bestFit="1" customWidth="1"/>
    <col min="12" max="12" width="13.5703125" style="28" bestFit="1" customWidth="1"/>
    <col min="13" max="13" width="9.28515625" style="28" customWidth="1"/>
    <col min="14" max="14" width="13.5703125" style="28" bestFit="1" customWidth="1"/>
    <col min="15" max="15" width="15" style="28" bestFit="1" customWidth="1"/>
    <col min="16" max="16" width="12.5703125" style="28" customWidth="1"/>
    <col min="17" max="17" width="12.28515625" style="28" customWidth="1"/>
    <col min="18" max="18" width="11.85546875" style="28" customWidth="1"/>
    <col min="19" max="16384" width="9.140625" style="28"/>
  </cols>
  <sheetData>
    <row r="1" spans="1:18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>
      <c r="A4" s="416" t="s">
        <v>2</v>
      </c>
      <c r="B4" s="416"/>
      <c r="C4" s="416"/>
      <c r="D4" s="416"/>
      <c r="E4" s="416"/>
      <c r="F4" s="416"/>
      <c r="G4" s="416"/>
      <c r="H4" s="416"/>
      <c r="I4" s="416"/>
    </row>
    <row r="5" spans="1:18">
      <c r="A5" s="22" t="s">
        <v>3</v>
      </c>
      <c r="B5" s="460" t="s">
        <v>4</v>
      </c>
      <c r="C5" s="460"/>
      <c r="D5" s="460"/>
      <c r="E5" s="460"/>
      <c r="F5" s="460"/>
      <c r="G5" s="460"/>
      <c r="H5" s="460"/>
      <c r="I5" s="291"/>
    </row>
    <row r="6" spans="1:18">
      <c r="A6" s="22" t="s">
        <v>5</v>
      </c>
      <c r="B6" s="460" t="s">
        <v>6</v>
      </c>
      <c r="C6" s="460"/>
      <c r="D6" s="460"/>
      <c r="E6" s="460"/>
      <c r="F6" s="460"/>
      <c r="G6" s="460"/>
      <c r="H6" s="460"/>
      <c r="I6" s="184" t="s">
        <v>7</v>
      </c>
    </row>
    <row r="7" spans="1:18">
      <c r="A7" s="22" t="s">
        <v>8</v>
      </c>
      <c r="B7" s="460" t="s">
        <v>9</v>
      </c>
      <c r="C7" s="460"/>
      <c r="D7" s="460"/>
      <c r="E7" s="460"/>
      <c r="F7" s="460"/>
      <c r="G7" s="460"/>
      <c r="H7" s="460"/>
      <c r="I7" s="185" t="s">
        <v>106</v>
      </c>
    </row>
    <row r="8" spans="1:18">
      <c r="A8" s="22" t="s">
        <v>10</v>
      </c>
      <c r="B8" s="460" t="s">
        <v>11</v>
      </c>
      <c r="C8" s="460"/>
      <c r="D8" s="460"/>
      <c r="E8" s="460"/>
      <c r="F8" s="460"/>
      <c r="G8" s="460"/>
      <c r="H8" s="460"/>
      <c r="I8" s="186">
        <v>12</v>
      </c>
    </row>
    <row r="9" spans="1:18" ht="15">
      <c r="A9" s="22" t="s">
        <v>12</v>
      </c>
      <c r="B9" s="461" t="s">
        <v>13</v>
      </c>
      <c r="C9" s="462"/>
      <c r="D9" s="462"/>
      <c r="E9" s="462"/>
      <c r="F9" s="462"/>
      <c r="G9" s="462"/>
      <c r="H9" s="463"/>
      <c r="I9" s="187" t="s">
        <v>264</v>
      </c>
    </row>
    <row r="10" spans="1:18">
      <c r="A10" s="22" t="s">
        <v>14</v>
      </c>
      <c r="B10" s="464" t="s">
        <v>15</v>
      </c>
      <c r="C10" s="465"/>
      <c r="D10" s="465"/>
      <c r="E10" s="465"/>
      <c r="F10" s="466"/>
      <c r="G10" s="466"/>
      <c r="H10" s="467"/>
      <c r="I10" s="292" t="s">
        <v>107</v>
      </c>
    </row>
    <row r="11" spans="1:18">
      <c r="A11" s="421" t="s">
        <v>16</v>
      </c>
      <c r="B11" s="421"/>
      <c r="C11" s="421"/>
      <c r="D11" s="421"/>
      <c r="E11" s="421"/>
      <c r="F11" s="421"/>
      <c r="G11" s="421"/>
      <c r="H11" s="421"/>
      <c r="I11" s="421"/>
    </row>
    <row r="12" spans="1:18" ht="27" customHeight="1">
      <c r="A12" s="422" t="s">
        <v>17</v>
      </c>
      <c r="B12" s="422"/>
      <c r="C12" s="422"/>
      <c r="D12" s="422"/>
      <c r="E12" s="422"/>
      <c r="F12" s="423" t="s">
        <v>18</v>
      </c>
      <c r="G12" s="424"/>
      <c r="H12" s="422" t="s">
        <v>19</v>
      </c>
      <c r="I12" s="422"/>
    </row>
    <row r="13" spans="1:18" ht="15" customHeight="1">
      <c r="A13" s="414" t="s">
        <v>260</v>
      </c>
      <c r="B13" s="414"/>
      <c r="C13" s="414"/>
      <c r="D13" s="414"/>
      <c r="E13" s="414"/>
      <c r="F13" s="425" t="s">
        <v>20</v>
      </c>
      <c r="G13" s="426"/>
      <c r="H13" s="427">
        <v>4</v>
      </c>
      <c r="I13" s="427"/>
    </row>
    <row r="14" spans="1:18">
      <c r="A14" s="416" t="s">
        <v>21</v>
      </c>
      <c r="B14" s="416"/>
      <c r="C14" s="416"/>
      <c r="D14" s="416"/>
      <c r="E14" s="416"/>
      <c r="F14" s="416"/>
      <c r="G14" s="416"/>
      <c r="H14" s="416"/>
      <c r="I14" s="416"/>
    </row>
    <row r="15" spans="1:18">
      <c r="A15" s="431" t="s">
        <v>22</v>
      </c>
      <c r="B15" s="432"/>
      <c r="C15" s="432"/>
      <c r="D15" s="432"/>
      <c r="E15" s="432"/>
      <c r="F15" s="432"/>
      <c r="G15" s="432"/>
      <c r="H15" s="432"/>
      <c r="I15" s="433"/>
      <c r="P15" s="230"/>
      <c r="Q15" s="230"/>
      <c r="R15" s="230"/>
    </row>
    <row r="16" spans="1:18">
      <c r="A16" s="188">
        <v>1</v>
      </c>
      <c r="B16" s="464" t="s">
        <v>23</v>
      </c>
      <c r="C16" s="465"/>
      <c r="D16" s="465"/>
      <c r="E16" s="465"/>
      <c r="F16" s="465"/>
      <c r="G16" s="468"/>
      <c r="H16" s="328" t="s">
        <v>256</v>
      </c>
      <c r="I16" s="328"/>
      <c r="P16" s="230"/>
      <c r="Q16" s="230"/>
      <c r="R16" s="230"/>
    </row>
    <row r="17" spans="1:18">
      <c r="A17" s="188">
        <v>2</v>
      </c>
      <c r="B17" s="464" t="s">
        <v>112</v>
      </c>
      <c r="C17" s="465"/>
      <c r="D17" s="465"/>
      <c r="E17" s="465"/>
      <c r="F17" s="465"/>
      <c r="G17" s="468"/>
      <c r="H17" s="329" t="s">
        <v>257</v>
      </c>
      <c r="I17" s="330"/>
      <c r="P17" s="230"/>
      <c r="Q17" s="230"/>
      <c r="R17" s="230"/>
    </row>
    <row r="18" spans="1:18">
      <c r="A18" s="188">
        <v>3</v>
      </c>
      <c r="B18" s="464" t="s">
        <v>24</v>
      </c>
      <c r="C18" s="465"/>
      <c r="D18" s="465"/>
      <c r="E18" s="465"/>
      <c r="F18" s="229"/>
      <c r="G18" s="229"/>
      <c r="H18" s="415">
        <v>2405.96</v>
      </c>
      <c r="I18" s="415"/>
      <c r="J18" s="105" t="s">
        <v>152</v>
      </c>
      <c r="K18" s="105"/>
      <c r="L18" s="105"/>
      <c r="M18" s="105"/>
      <c r="P18" s="230"/>
      <c r="Q18" s="230"/>
      <c r="R18" s="230"/>
    </row>
    <row r="19" spans="1:18">
      <c r="A19" s="188">
        <v>4</v>
      </c>
      <c r="B19" s="464" t="s">
        <v>25</v>
      </c>
      <c r="C19" s="465"/>
      <c r="D19" s="465"/>
      <c r="E19" s="465"/>
      <c r="F19" s="465"/>
      <c r="G19" s="468"/>
      <c r="H19" s="412" t="str">
        <f>A13</f>
        <v>Pedreiro</v>
      </c>
      <c r="I19" s="412"/>
      <c r="J19" s="105"/>
      <c r="K19" s="105"/>
      <c r="L19" s="105"/>
      <c r="M19" s="105"/>
    </row>
    <row r="20" spans="1:18">
      <c r="A20" s="188">
        <v>5</v>
      </c>
      <c r="B20" s="464" t="s">
        <v>26</v>
      </c>
      <c r="C20" s="465"/>
      <c r="D20" s="465"/>
      <c r="E20" s="465"/>
      <c r="F20" s="229"/>
      <c r="G20" s="229"/>
      <c r="H20" s="413">
        <v>45292</v>
      </c>
      <c r="I20" s="414"/>
      <c r="J20" s="105"/>
      <c r="K20" s="105"/>
      <c r="L20" s="105"/>
      <c r="M20" s="105"/>
    </row>
    <row r="21" spans="1:18">
      <c r="A21" s="416" t="s">
        <v>27</v>
      </c>
      <c r="B21" s="416"/>
      <c r="C21" s="416"/>
      <c r="D21" s="416"/>
      <c r="E21" s="416"/>
      <c r="F21" s="416"/>
      <c r="G21" s="416"/>
      <c r="H21" s="416"/>
      <c r="I21" s="416"/>
      <c r="J21" s="105"/>
      <c r="K21" s="105"/>
      <c r="L21" s="105"/>
      <c r="M21" s="105"/>
    </row>
    <row r="22" spans="1:18">
      <c r="A22" s="191">
        <v>1</v>
      </c>
      <c r="B22" s="434" t="s">
        <v>28</v>
      </c>
      <c r="C22" s="434"/>
      <c r="D22" s="434"/>
      <c r="E22" s="434"/>
      <c r="F22" s="434"/>
      <c r="G22" s="434"/>
      <c r="H22" s="434"/>
      <c r="I22" s="196" t="s">
        <v>29</v>
      </c>
      <c r="J22" s="105"/>
      <c r="K22" s="105"/>
      <c r="L22" s="105"/>
      <c r="M22" s="105"/>
    </row>
    <row r="23" spans="1:18">
      <c r="A23" s="188" t="s">
        <v>3</v>
      </c>
      <c r="B23" s="418" t="s">
        <v>30</v>
      </c>
      <c r="C23" s="419"/>
      <c r="D23" s="222"/>
      <c r="E23" s="222"/>
      <c r="F23" s="222"/>
      <c r="G23" s="222"/>
      <c r="H23" s="231"/>
      <c r="I23" s="232">
        <f>H18</f>
        <v>2405.96</v>
      </c>
      <c r="J23" s="105" t="s">
        <v>152</v>
      </c>
      <c r="K23" s="105"/>
      <c r="L23" s="105"/>
      <c r="M23" s="105"/>
    </row>
    <row r="24" spans="1:18">
      <c r="A24" s="188" t="s">
        <v>5</v>
      </c>
      <c r="B24" s="409" t="s">
        <v>32</v>
      </c>
      <c r="C24" s="410"/>
      <c r="D24" s="181"/>
      <c r="E24" s="181"/>
      <c r="F24" s="181"/>
      <c r="G24" s="181"/>
      <c r="H24" s="182"/>
      <c r="I24" s="183">
        <v>0</v>
      </c>
      <c r="J24" s="25" t="s">
        <v>153</v>
      </c>
      <c r="K24" s="105"/>
      <c r="L24" s="105"/>
      <c r="M24" s="105"/>
    </row>
    <row r="25" spans="1:18">
      <c r="A25" s="188" t="s">
        <v>8</v>
      </c>
      <c r="B25" s="409" t="s">
        <v>31</v>
      </c>
      <c r="C25" s="410"/>
      <c r="D25" s="181"/>
      <c r="E25" s="181"/>
      <c r="F25" s="181"/>
      <c r="G25" s="181"/>
      <c r="I25" s="183">
        <v>0</v>
      </c>
      <c r="J25" s="25" t="s">
        <v>154</v>
      </c>
      <c r="K25" s="105"/>
      <c r="L25" s="105"/>
      <c r="M25" s="105"/>
    </row>
    <row r="26" spans="1:18">
      <c r="A26" s="188" t="s">
        <v>10</v>
      </c>
      <c r="B26" s="409" t="s">
        <v>33</v>
      </c>
      <c r="C26" s="410"/>
      <c r="D26" s="181"/>
      <c r="E26" s="181"/>
      <c r="F26" s="181"/>
      <c r="G26" s="181"/>
      <c r="H26" s="182"/>
      <c r="I26" s="183">
        <v>0</v>
      </c>
      <c r="J26" s="105"/>
      <c r="K26" s="105"/>
      <c r="L26" s="105"/>
      <c r="M26" s="105"/>
    </row>
    <row r="27" spans="1:18">
      <c r="A27" s="188" t="s">
        <v>12</v>
      </c>
      <c r="B27" s="409" t="s">
        <v>34</v>
      </c>
      <c r="C27" s="410"/>
      <c r="D27" s="181"/>
      <c r="E27" s="181"/>
      <c r="F27" s="181"/>
      <c r="G27" s="181"/>
      <c r="H27" s="182"/>
      <c r="I27" s="183">
        <v>0</v>
      </c>
      <c r="J27" s="105"/>
      <c r="K27" s="105"/>
      <c r="L27" s="105"/>
      <c r="M27" s="105"/>
    </row>
    <row r="28" spans="1:18">
      <c r="A28" s="188" t="s">
        <v>14</v>
      </c>
      <c r="B28" s="409" t="s">
        <v>35</v>
      </c>
      <c r="C28" s="410"/>
      <c r="D28" s="181"/>
      <c r="E28" s="234"/>
      <c r="F28" s="235"/>
      <c r="G28" s="235"/>
      <c r="H28" s="236"/>
      <c r="I28" s="183">
        <v>0</v>
      </c>
      <c r="J28" s="105"/>
      <c r="K28" s="105"/>
      <c r="L28" s="105"/>
      <c r="M28" s="105"/>
    </row>
    <row r="29" spans="1:18">
      <c r="A29" s="188" t="s">
        <v>36</v>
      </c>
      <c r="B29" s="409" t="s">
        <v>37</v>
      </c>
      <c r="C29" s="410"/>
      <c r="D29" s="181"/>
      <c r="E29" s="181"/>
      <c r="F29" s="181"/>
      <c r="G29" s="181"/>
      <c r="H29" s="182"/>
      <c r="I29" s="183">
        <v>0</v>
      </c>
      <c r="J29" s="105"/>
      <c r="K29" s="105"/>
      <c r="L29" s="105"/>
      <c r="M29" s="105"/>
    </row>
    <row r="30" spans="1:18">
      <c r="A30" s="188" t="s">
        <v>38</v>
      </c>
      <c r="B30" s="409" t="s">
        <v>39</v>
      </c>
      <c r="C30" s="410"/>
      <c r="D30" s="181"/>
      <c r="E30" s="181"/>
      <c r="F30" s="181"/>
      <c r="G30" s="181"/>
      <c r="H30" s="182"/>
      <c r="I30" s="183">
        <v>0</v>
      </c>
      <c r="J30" s="105"/>
      <c r="K30" s="105"/>
      <c r="L30" s="105"/>
      <c r="M30" s="105"/>
    </row>
    <row r="31" spans="1:18">
      <c r="A31" s="191"/>
      <c r="B31" s="431" t="s">
        <v>40</v>
      </c>
      <c r="C31" s="432"/>
      <c r="D31" s="432"/>
      <c r="E31" s="432"/>
      <c r="F31" s="432"/>
      <c r="G31" s="432"/>
      <c r="H31" s="433"/>
      <c r="I31" s="237">
        <f>SUM(I23:I30)</f>
        <v>2405.96</v>
      </c>
      <c r="J31" s="105"/>
      <c r="K31" s="105"/>
      <c r="L31" s="105"/>
      <c r="M31" s="105"/>
    </row>
    <row r="32" spans="1:18">
      <c r="A32" s="416" t="s">
        <v>41</v>
      </c>
      <c r="B32" s="416"/>
      <c r="C32" s="416"/>
      <c r="D32" s="416"/>
      <c r="E32" s="416"/>
      <c r="F32" s="416"/>
      <c r="G32" s="416"/>
      <c r="H32" s="416"/>
      <c r="I32" s="416"/>
      <c r="J32" s="105"/>
      <c r="K32" s="105"/>
      <c r="L32" s="105"/>
      <c r="M32" s="105"/>
    </row>
    <row r="33" spans="1:14">
      <c r="A33" s="191" t="s">
        <v>42</v>
      </c>
      <c r="B33" s="434" t="s">
        <v>43</v>
      </c>
      <c r="C33" s="434"/>
      <c r="D33" s="434"/>
      <c r="E33" s="434"/>
      <c r="F33" s="434"/>
      <c r="G33" s="434"/>
      <c r="H33" s="434"/>
      <c r="I33" s="196" t="s">
        <v>29</v>
      </c>
      <c r="J33" s="105"/>
      <c r="K33" s="105"/>
      <c r="L33" s="105"/>
      <c r="M33" s="105"/>
    </row>
    <row r="34" spans="1:14">
      <c r="A34" s="188" t="s">
        <v>3</v>
      </c>
      <c r="B34" s="381" t="s">
        <v>129</v>
      </c>
      <c r="C34" s="381"/>
      <c r="D34" s="381"/>
      <c r="E34" s="381"/>
      <c r="F34" s="381"/>
      <c r="G34" s="381"/>
      <c r="H34" s="200">
        <v>8.3299999999999999E-2</v>
      </c>
      <c r="I34" s="238">
        <f>TRUNC(H34*$I$31,2)</f>
        <v>200.41</v>
      </c>
      <c r="J34" s="105"/>
      <c r="K34" s="105"/>
      <c r="L34" s="105"/>
      <c r="M34" s="105"/>
    </row>
    <row r="35" spans="1:14">
      <c r="A35" s="188" t="s">
        <v>5</v>
      </c>
      <c r="B35" s="381" t="s">
        <v>130</v>
      </c>
      <c r="C35" s="381"/>
      <c r="D35" s="381"/>
      <c r="E35" s="381"/>
      <c r="F35" s="381"/>
      <c r="G35" s="381"/>
      <c r="H35" s="200">
        <v>0.121</v>
      </c>
      <c r="I35" s="238">
        <f>TRUNC(H35*$I$31,2)</f>
        <v>291.12</v>
      </c>
      <c r="J35" s="105"/>
      <c r="K35" s="109"/>
      <c r="L35" s="105"/>
      <c r="M35" s="105"/>
    </row>
    <row r="36" spans="1:14">
      <c r="A36" s="434" t="s">
        <v>44</v>
      </c>
      <c r="B36" s="434"/>
      <c r="C36" s="434"/>
      <c r="D36" s="434"/>
      <c r="E36" s="434"/>
      <c r="F36" s="434"/>
      <c r="G36" s="434"/>
      <c r="H36" s="203">
        <f>SUM(H34:H35)</f>
        <v>0.20429999999999998</v>
      </c>
      <c r="I36" s="204">
        <f>TRUNC(SUM(I34:I35),2)</f>
        <v>491.53</v>
      </c>
      <c r="J36" s="105"/>
      <c r="K36" s="105"/>
      <c r="L36" s="105"/>
      <c r="M36" s="110"/>
      <c r="N36" s="240"/>
    </row>
    <row r="37" spans="1:14">
      <c r="A37" s="435"/>
      <c r="B37" s="436"/>
      <c r="C37" s="436"/>
      <c r="D37" s="436"/>
      <c r="E37" s="436"/>
      <c r="F37" s="436"/>
      <c r="G37" s="436"/>
      <c r="H37" s="436"/>
      <c r="I37" s="437"/>
      <c r="J37" s="105"/>
      <c r="K37" s="105"/>
      <c r="L37" s="105"/>
      <c r="M37" s="105"/>
    </row>
    <row r="38" spans="1:14">
      <c r="A38" s="191" t="s">
        <v>45</v>
      </c>
      <c r="B38" s="431" t="s">
        <v>46</v>
      </c>
      <c r="C38" s="432"/>
      <c r="D38" s="432"/>
      <c r="E38" s="432"/>
      <c r="F38" s="432"/>
      <c r="G38" s="432"/>
      <c r="H38" s="241" t="s">
        <v>47</v>
      </c>
      <c r="I38" s="196" t="s">
        <v>29</v>
      </c>
      <c r="J38" s="105"/>
      <c r="K38" s="105"/>
      <c r="L38" s="105"/>
      <c r="M38" s="105"/>
    </row>
    <row r="39" spans="1:14">
      <c r="A39" s="188" t="s">
        <v>3</v>
      </c>
      <c r="B39" s="469" t="s">
        <v>121</v>
      </c>
      <c r="C39" s="469"/>
      <c r="D39" s="469"/>
      <c r="E39" s="469"/>
      <c r="F39" s="469"/>
      <c r="G39" s="469"/>
      <c r="H39" s="12">
        <v>0.2</v>
      </c>
      <c r="I39" s="238">
        <f>TRUNC(H39*$I$31,2)</f>
        <v>481.19</v>
      </c>
      <c r="J39" s="105"/>
      <c r="K39" s="105"/>
      <c r="L39" s="105"/>
      <c r="M39" s="105"/>
    </row>
    <row r="40" spans="1:14">
      <c r="A40" s="188" t="s">
        <v>5</v>
      </c>
      <c r="B40" s="409" t="s">
        <v>122</v>
      </c>
      <c r="C40" s="410"/>
      <c r="D40" s="410"/>
      <c r="E40" s="410"/>
      <c r="F40" s="410"/>
      <c r="G40" s="411"/>
      <c r="H40" s="12">
        <v>1.4999999999999999E-2</v>
      </c>
      <c r="I40" s="238">
        <f t="shared" ref="I40:I44" si="0">TRUNC(H40*$I$31,2)</f>
        <v>36.08</v>
      </c>
      <c r="J40" s="105"/>
      <c r="K40" s="105"/>
      <c r="L40" s="105"/>
      <c r="M40" s="105"/>
    </row>
    <row r="41" spans="1:14">
      <c r="A41" s="188" t="s">
        <v>8</v>
      </c>
      <c r="B41" s="409" t="s">
        <v>123</v>
      </c>
      <c r="C41" s="410"/>
      <c r="D41" s="410"/>
      <c r="E41" s="410"/>
      <c r="F41" s="410"/>
      <c r="G41" s="411"/>
      <c r="H41" s="12">
        <v>0.01</v>
      </c>
      <c r="I41" s="238">
        <f t="shared" si="0"/>
        <v>24.05</v>
      </c>
      <c r="J41" s="105"/>
      <c r="K41" s="105"/>
      <c r="L41" s="105"/>
      <c r="M41" s="105"/>
    </row>
    <row r="42" spans="1:14">
      <c r="A42" s="188" t="s">
        <v>10</v>
      </c>
      <c r="B42" s="469" t="s">
        <v>124</v>
      </c>
      <c r="C42" s="469"/>
      <c r="D42" s="469"/>
      <c r="E42" s="469"/>
      <c r="F42" s="469"/>
      <c r="G42" s="469"/>
      <c r="H42" s="12">
        <v>2E-3</v>
      </c>
      <c r="I42" s="238">
        <f t="shared" si="0"/>
        <v>4.8099999999999996</v>
      </c>
      <c r="J42" s="105"/>
      <c r="K42" s="105"/>
      <c r="L42" s="105"/>
      <c r="M42" s="105"/>
    </row>
    <row r="43" spans="1:14">
      <c r="A43" s="188" t="s">
        <v>12</v>
      </c>
      <c r="B43" s="469" t="s">
        <v>255</v>
      </c>
      <c r="C43" s="469"/>
      <c r="D43" s="469"/>
      <c r="E43" s="469"/>
      <c r="F43" s="469"/>
      <c r="G43" s="469"/>
      <c r="H43" s="12">
        <v>2.5000000000000001E-2</v>
      </c>
      <c r="I43" s="238">
        <f t="shared" si="0"/>
        <v>60.14</v>
      </c>
      <c r="J43" s="105"/>
      <c r="K43" s="105"/>
      <c r="L43" s="105"/>
      <c r="M43" s="105"/>
    </row>
    <row r="44" spans="1:14">
      <c r="A44" s="188" t="s">
        <v>14</v>
      </c>
      <c r="B44" s="469" t="s">
        <v>126</v>
      </c>
      <c r="C44" s="469"/>
      <c r="D44" s="469"/>
      <c r="E44" s="469"/>
      <c r="F44" s="469"/>
      <c r="G44" s="469"/>
      <c r="H44" s="12">
        <v>0.08</v>
      </c>
      <c r="I44" s="238">
        <f t="shared" si="0"/>
        <v>192.47</v>
      </c>
      <c r="J44" s="105"/>
      <c r="K44" s="105"/>
      <c r="L44" s="105"/>
      <c r="M44" s="105"/>
    </row>
    <row r="45" spans="1:14">
      <c r="A45" s="440" t="s">
        <v>36</v>
      </c>
      <c r="B45" s="479" t="s">
        <v>48</v>
      </c>
      <c r="C45" s="480"/>
      <c r="D45" s="480"/>
      <c r="E45" s="481"/>
      <c r="F45" s="207" t="s">
        <v>49</v>
      </c>
      <c r="G45" s="207" t="s">
        <v>50</v>
      </c>
      <c r="H45" s="357">
        <f>F46*G46</f>
        <v>0.06</v>
      </c>
      <c r="I45" s="450">
        <f>TRUNC(H45*$I$31,2)</f>
        <v>144.35</v>
      </c>
      <c r="J45" s="109"/>
      <c r="K45" s="111"/>
      <c r="L45" s="111"/>
      <c r="M45" s="105"/>
    </row>
    <row r="46" spans="1:14">
      <c r="A46" s="446"/>
      <c r="B46" s="476"/>
      <c r="C46" s="477"/>
      <c r="D46" s="477"/>
      <c r="E46" s="478"/>
      <c r="F46" s="293">
        <f>'ENC. GERAL'!F46</f>
        <v>0.03</v>
      </c>
      <c r="G46" s="294">
        <f>'ENC. GERAL'!G46</f>
        <v>2</v>
      </c>
      <c r="H46" s="358"/>
      <c r="I46" s="451"/>
      <c r="J46" s="111"/>
      <c r="K46" s="105"/>
      <c r="L46" s="105"/>
      <c r="M46" s="105"/>
    </row>
    <row r="47" spans="1:14">
      <c r="A47" s="188" t="s">
        <v>38</v>
      </c>
      <c r="B47" s="409" t="s">
        <v>127</v>
      </c>
      <c r="C47" s="410"/>
      <c r="D47" s="410"/>
      <c r="E47" s="410"/>
      <c r="F47" s="410"/>
      <c r="G47" s="411"/>
      <c r="H47" s="12">
        <v>6.0000000000000001E-3</v>
      </c>
      <c r="I47" s="238">
        <f>TRUNC(H47*$I$31,2)</f>
        <v>14.43</v>
      </c>
      <c r="J47" s="105"/>
      <c r="K47" s="105"/>
      <c r="L47" s="105"/>
      <c r="M47" s="105"/>
    </row>
    <row r="48" spans="1:14">
      <c r="A48" s="188" t="s">
        <v>51</v>
      </c>
      <c r="B48" s="409" t="s">
        <v>52</v>
      </c>
      <c r="C48" s="410"/>
      <c r="D48" s="410"/>
      <c r="E48" s="410"/>
      <c r="F48" s="410"/>
      <c r="G48" s="411"/>
      <c r="H48" s="12"/>
      <c r="I48" s="238">
        <f t="shared" ref="I48" si="1">H48*$I$31</f>
        <v>0</v>
      </c>
      <c r="J48" s="105"/>
      <c r="K48" s="105"/>
      <c r="L48" s="105"/>
      <c r="M48" s="105"/>
    </row>
    <row r="49" spans="1:16">
      <c r="A49" s="191"/>
      <c r="B49" s="470" t="s">
        <v>44</v>
      </c>
      <c r="C49" s="471"/>
      <c r="D49" s="471"/>
      <c r="E49" s="471"/>
      <c r="F49" s="471"/>
      <c r="G49" s="472"/>
      <c r="H49" s="209">
        <f>(H39+H40+H41+H42+H43+H44+H45+H47)</f>
        <v>0.39800000000000008</v>
      </c>
      <c r="I49" s="237">
        <f>TRUNC(SUM(I39:I48),2)</f>
        <v>957.52</v>
      </c>
      <c r="J49" s="105"/>
      <c r="K49" s="105"/>
      <c r="L49" s="105"/>
      <c r="M49" s="105"/>
    </row>
    <row r="50" spans="1:16">
      <c r="J50" s="105"/>
      <c r="K50" s="105"/>
      <c r="L50" s="105"/>
      <c r="M50" s="105"/>
    </row>
    <row r="51" spans="1:16">
      <c r="A51" s="195" t="s">
        <v>53</v>
      </c>
      <c r="B51" s="434" t="s">
        <v>54</v>
      </c>
      <c r="C51" s="434"/>
      <c r="D51" s="434"/>
      <c r="E51" s="434"/>
      <c r="F51" s="434"/>
      <c r="G51" s="434"/>
      <c r="H51" s="434"/>
      <c r="I51" s="196" t="s">
        <v>55</v>
      </c>
      <c r="J51" s="105"/>
      <c r="K51" s="105"/>
      <c r="L51" s="105"/>
      <c r="M51" s="105"/>
    </row>
    <row r="52" spans="1:16">
      <c r="A52" s="438" t="s">
        <v>3</v>
      </c>
      <c r="B52" s="473" t="s">
        <v>56</v>
      </c>
      <c r="C52" s="474"/>
      <c r="D52" s="475"/>
      <c r="E52" s="22" t="s">
        <v>57</v>
      </c>
      <c r="F52" s="22" t="s">
        <v>149</v>
      </c>
      <c r="G52" s="22" t="s">
        <v>58</v>
      </c>
      <c r="H52" s="22" t="s">
        <v>59</v>
      </c>
      <c r="I52" s="363">
        <f>(E53*F53)-H53</f>
        <v>86.65</v>
      </c>
      <c r="J52" s="105"/>
      <c r="K52" s="112"/>
      <c r="L52" s="112"/>
      <c r="M52" s="112"/>
      <c r="N52" s="245"/>
      <c r="O52" s="245"/>
      <c r="P52" s="245"/>
    </row>
    <row r="53" spans="1:16" ht="27.75" customHeight="1">
      <c r="A53" s="439"/>
      <c r="B53" s="476" t="s">
        <v>60</v>
      </c>
      <c r="C53" s="477"/>
      <c r="D53" s="478"/>
      <c r="E53" s="22">
        <v>42</v>
      </c>
      <c r="F53" s="179">
        <v>5.5</v>
      </c>
      <c r="G53" s="22">
        <v>21</v>
      </c>
      <c r="H53" s="197">
        <f>TRUNC(0.06*I23,2)</f>
        <v>144.35</v>
      </c>
      <c r="I53" s="364"/>
      <c r="J53" s="105">
        <f>11*21</f>
        <v>231</v>
      </c>
      <c r="K53" s="105">
        <f>-I23*6%</f>
        <v>-144.35759999999999</v>
      </c>
      <c r="L53" s="105">
        <f>SUM(J53:K53)</f>
        <v>86.642400000000009</v>
      </c>
      <c r="M53" s="105"/>
    </row>
    <row r="54" spans="1:16">
      <c r="A54" s="438" t="s">
        <v>5</v>
      </c>
      <c r="B54" s="175" t="s">
        <v>61</v>
      </c>
      <c r="C54" s="176"/>
      <c r="D54" s="176"/>
      <c r="E54" s="176"/>
      <c r="F54" s="22" t="s">
        <v>149</v>
      </c>
      <c r="G54" s="22" t="s">
        <v>58</v>
      </c>
      <c r="H54" s="22"/>
      <c r="I54" s="363">
        <f>F55*G55</f>
        <v>886.2</v>
      </c>
      <c r="J54" s="105"/>
      <c r="K54" s="105"/>
      <c r="L54" s="105"/>
      <c r="M54" s="105"/>
    </row>
    <row r="55" spans="1:16">
      <c r="A55" s="439"/>
      <c r="B55" s="177" t="s">
        <v>62</v>
      </c>
      <c r="C55" s="178"/>
      <c r="D55" s="178"/>
      <c r="E55" s="178"/>
      <c r="F55" s="179">
        <v>42.2</v>
      </c>
      <c r="G55" s="22">
        <v>21</v>
      </c>
      <c r="H55" s="23"/>
      <c r="I55" s="364"/>
      <c r="J55" s="105" t="s">
        <v>152</v>
      </c>
      <c r="K55" s="105"/>
      <c r="L55" s="105"/>
      <c r="M55" s="105"/>
    </row>
    <row r="56" spans="1:16">
      <c r="A56" s="188" t="s">
        <v>8</v>
      </c>
      <c r="B56" s="409" t="s">
        <v>148</v>
      </c>
      <c r="C56" s="410"/>
      <c r="D56" s="410"/>
      <c r="E56" s="410"/>
      <c r="F56" s="410"/>
      <c r="G56" s="410"/>
      <c r="H56" s="411"/>
      <c r="I56" s="183">
        <v>187.18</v>
      </c>
      <c r="J56" s="105" t="s">
        <v>152</v>
      </c>
      <c r="K56" s="105"/>
      <c r="L56" s="105"/>
      <c r="M56" s="105"/>
    </row>
    <row r="57" spans="1:16">
      <c r="A57" s="188" t="s">
        <v>10</v>
      </c>
      <c r="B57" s="409" t="s">
        <v>104</v>
      </c>
      <c r="C57" s="410"/>
      <c r="D57" s="410"/>
      <c r="E57" s="410"/>
      <c r="F57" s="410"/>
      <c r="G57" s="410"/>
      <c r="H57" s="411"/>
      <c r="I57" s="183">
        <v>12.81</v>
      </c>
      <c r="J57" s="105" t="s">
        <v>152</v>
      </c>
      <c r="K57" s="105"/>
      <c r="L57" s="105"/>
      <c r="M57" s="105"/>
    </row>
    <row r="58" spans="1:16">
      <c r="A58" s="188" t="s">
        <v>12</v>
      </c>
      <c r="B58" s="409" t="s">
        <v>63</v>
      </c>
      <c r="C58" s="410"/>
      <c r="D58" s="410"/>
      <c r="E58" s="410"/>
      <c r="F58" s="410"/>
      <c r="G58" s="410"/>
      <c r="H58" s="411"/>
      <c r="I58" s="183">
        <v>3.3</v>
      </c>
      <c r="J58" s="105" t="s">
        <v>152</v>
      </c>
      <c r="K58" s="105"/>
      <c r="L58" s="105"/>
      <c r="M58" s="105"/>
    </row>
    <row r="59" spans="1:16">
      <c r="A59" s="188" t="s">
        <v>14</v>
      </c>
      <c r="B59" s="409" t="s">
        <v>105</v>
      </c>
      <c r="C59" s="410"/>
      <c r="D59" s="410"/>
      <c r="E59" s="410"/>
      <c r="F59" s="410"/>
      <c r="G59" s="410"/>
      <c r="H59" s="411"/>
      <c r="I59" s="183"/>
      <c r="J59" s="105"/>
      <c r="K59" s="105"/>
      <c r="L59" s="105"/>
      <c r="M59" s="105"/>
    </row>
    <row r="60" spans="1:16">
      <c r="A60" s="191"/>
      <c r="B60" s="431" t="s">
        <v>64</v>
      </c>
      <c r="C60" s="432"/>
      <c r="D60" s="432"/>
      <c r="E60" s="432"/>
      <c r="F60" s="432"/>
      <c r="G60" s="432"/>
      <c r="H60" s="433"/>
      <c r="I60" s="237">
        <f>SUM(I52:I59)</f>
        <v>1176.1399999999999</v>
      </c>
      <c r="J60" s="105"/>
      <c r="K60" s="105"/>
      <c r="L60" s="105"/>
      <c r="M60" s="105"/>
    </row>
    <row r="61" spans="1:16">
      <c r="A61" s="416" t="s">
        <v>65</v>
      </c>
      <c r="B61" s="416"/>
      <c r="C61" s="416"/>
      <c r="D61" s="416"/>
      <c r="E61" s="416"/>
      <c r="F61" s="416"/>
      <c r="G61" s="416"/>
      <c r="H61" s="416"/>
      <c r="I61" s="416"/>
      <c r="J61" s="105"/>
      <c r="K61" s="105"/>
      <c r="L61" s="105"/>
      <c r="M61" s="105"/>
      <c r="O61" s="246"/>
    </row>
    <row r="62" spans="1:16">
      <c r="A62" s="195">
        <v>2</v>
      </c>
      <c r="B62" s="434" t="s">
        <v>66</v>
      </c>
      <c r="C62" s="434"/>
      <c r="D62" s="434"/>
      <c r="E62" s="434"/>
      <c r="F62" s="434"/>
      <c r="G62" s="434"/>
      <c r="H62" s="434"/>
      <c r="I62" s="241" t="s">
        <v>29</v>
      </c>
      <c r="J62" s="105"/>
      <c r="K62" s="105"/>
      <c r="L62" s="105"/>
      <c r="M62" s="105"/>
    </row>
    <row r="63" spans="1:16">
      <c r="A63" s="214" t="s">
        <v>42</v>
      </c>
      <c r="B63" s="482" t="s">
        <v>43</v>
      </c>
      <c r="C63" s="482"/>
      <c r="D63" s="482"/>
      <c r="E63" s="482"/>
      <c r="F63" s="482"/>
      <c r="G63" s="482"/>
      <c r="H63" s="482"/>
      <c r="I63" s="238">
        <f>+I36</f>
        <v>491.53</v>
      </c>
      <c r="J63" s="105"/>
      <c r="K63" s="105"/>
      <c r="L63" s="105"/>
      <c r="M63" s="105"/>
    </row>
    <row r="64" spans="1:16">
      <c r="A64" s="214" t="s">
        <v>45</v>
      </c>
      <c r="B64" s="482" t="s">
        <v>46</v>
      </c>
      <c r="C64" s="482"/>
      <c r="D64" s="482"/>
      <c r="E64" s="482"/>
      <c r="F64" s="482"/>
      <c r="G64" s="482"/>
      <c r="H64" s="482"/>
      <c r="I64" s="238">
        <f>+I49</f>
        <v>957.52</v>
      </c>
      <c r="J64" s="105"/>
      <c r="K64" s="105"/>
      <c r="L64" s="105"/>
      <c r="M64" s="105"/>
    </row>
    <row r="65" spans="1:16">
      <c r="A65" s="214" t="s">
        <v>53</v>
      </c>
      <c r="B65" s="482" t="s">
        <v>54</v>
      </c>
      <c r="C65" s="482"/>
      <c r="D65" s="482"/>
      <c r="E65" s="482"/>
      <c r="F65" s="482"/>
      <c r="G65" s="482"/>
      <c r="H65" s="482"/>
      <c r="I65" s="238">
        <f>+I60</f>
        <v>1176.1399999999999</v>
      </c>
      <c r="J65" s="105"/>
      <c r="K65" s="105"/>
      <c r="L65" s="105"/>
      <c r="M65" s="105"/>
    </row>
    <row r="66" spans="1:16">
      <c r="A66" s="215"/>
      <c r="B66" s="455" t="s">
        <v>44</v>
      </c>
      <c r="C66" s="455"/>
      <c r="D66" s="455"/>
      <c r="E66" s="455"/>
      <c r="F66" s="455"/>
      <c r="G66" s="455"/>
      <c r="H66" s="455"/>
      <c r="I66" s="248">
        <f>SUM(I63:I65)</f>
        <v>2625.1899999999996</v>
      </c>
      <c r="J66" s="105"/>
      <c r="K66" s="105"/>
      <c r="L66" s="105"/>
      <c r="M66" s="105"/>
    </row>
    <row r="67" spans="1:16">
      <c r="A67" s="416" t="s">
        <v>67</v>
      </c>
      <c r="B67" s="416"/>
      <c r="C67" s="416"/>
      <c r="D67" s="416"/>
      <c r="E67" s="416"/>
      <c r="F67" s="416"/>
      <c r="G67" s="416"/>
      <c r="H67" s="416"/>
      <c r="I67" s="416"/>
      <c r="J67" s="105"/>
      <c r="K67" s="105"/>
      <c r="L67" s="105"/>
      <c r="M67" s="105"/>
    </row>
    <row r="68" spans="1:16">
      <c r="A68" s="195">
        <v>3</v>
      </c>
      <c r="B68" s="434" t="s">
        <v>68</v>
      </c>
      <c r="C68" s="434"/>
      <c r="D68" s="434"/>
      <c r="E68" s="434"/>
      <c r="F68" s="434"/>
      <c r="G68" s="434"/>
      <c r="H68" s="434"/>
      <c r="I68" s="241" t="s">
        <v>29</v>
      </c>
      <c r="J68" s="105"/>
      <c r="K68" s="105"/>
      <c r="L68" s="105"/>
      <c r="M68" s="105"/>
    </row>
    <row r="69" spans="1:16">
      <c r="A69" s="22" t="s">
        <v>3</v>
      </c>
      <c r="B69" s="418" t="s">
        <v>131</v>
      </c>
      <c r="C69" s="419"/>
      <c r="D69" s="419"/>
      <c r="E69" s="419"/>
      <c r="F69" s="419"/>
      <c r="G69" s="420"/>
      <c r="H69" s="249">
        <v>4.1999999999999997E-3</v>
      </c>
      <c r="I69" s="238">
        <f>TRUNC(H69*$I$31,2)</f>
        <v>10.1</v>
      </c>
      <c r="J69" s="25" t="s">
        <v>273</v>
      </c>
      <c r="K69" s="52" t="s">
        <v>396</v>
      </c>
      <c r="L69" s="105"/>
      <c r="M69" s="105"/>
    </row>
    <row r="70" spans="1:16">
      <c r="A70" s="22" t="s">
        <v>5</v>
      </c>
      <c r="B70" s="418" t="s">
        <v>128</v>
      </c>
      <c r="C70" s="419"/>
      <c r="D70" s="419"/>
      <c r="E70" s="419"/>
      <c r="F70" s="419"/>
      <c r="G70" s="420"/>
      <c r="H70" s="20">
        <f>8%*H69</f>
        <v>3.3599999999999998E-4</v>
      </c>
      <c r="I70" s="238">
        <f t="shared" ref="I70:I73" si="2">TRUNC(H70*$I$31,2)</f>
        <v>0.8</v>
      </c>
      <c r="J70" s="25" t="s">
        <v>274</v>
      </c>
      <c r="K70" s="105"/>
      <c r="L70" s="105"/>
      <c r="M70" s="105"/>
    </row>
    <row r="71" spans="1:16">
      <c r="A71" s="22" t="s">
        <v>8</v>
      </c>
      <c r="B71" s="418" t="s">
        <v>69</v>
      </c>
      <c r="C71" s="419"/>
      <c r="D71" s="419"/>
      <c r="E71" s="419"/>
      <c r="F71" s="419"/>
      <c r="G71" s="420"/>
      <c r="H71" s="50">
        <v>0.04</v>
      </c>
      <c r="I71" s="238">
        <f t="shared" si="2"/>
        <v>96.23</v>
      </c>
      <c r="J71" s="28">
        <f>(0.08*0.4*0.95)*(1+0.0833+0.121)*100</f>
        <v>3.6610719999999999</v>
      </c>
      <c r="K71" s="105"/>
      <c r="L71" s="105"/>
      <c r="M71" s="105"/>
    </row>
    <row r="72" spans="1:16">
      <c r="A72" s="22" t="s">
        <v>10</v>
      </c>
      <c r="B72" s="418" t="s">
        <v>132</v>
      </c>
      <c r="C72" s="419"/>
      <c r="D72" s="419"/>
      <c r="E72" s="419"/>
      <c r="F72" s="419"/>
      <c r="G72" s="420"/>
      <c r="H72" s="18">
        <v>1.9400000000000001E-2</v>
      </c>
      <c r="I72" s="238">
        <f t="shared" si="2"/>
        <v>46.67</v>
      </c>
      <c r="J72" s="25" t="s">
        <v>161</v>
      </c>
      <c r="K72" s="52" t="s">
        <v>162</v>
      </c>
      <c r="L72" s="105"/>
      <c r="M72" s="105"/>
    </row>
    <row r="73" spans="1:16">
      <c r="A73" s="188" t="s">
        <v>12</v>
      </c>
      <c r="B73" s="418" t="s">
        <v>70</v>
      </c>
      <c r="C73" s="419"/>
      <c r="D73" s="419"/>
      <c r="E73" s="419"/>
      <c r="F73" s="419"/>
      <c r="G73" s="420"/>
      <c r="H73" s="20">
        <f>H72*H49</f>
        <v>7.7212000000000018E-3</v>
      </c>
      <c r="I73" s="238">
        <f t="shared" si="2"/>
        <v>18.57</v>
      </c>
      <c r="J73" s="25" t="s">
        <v>275</v>
      </c>
      <c r="K73" s="105"/>
      <c r="L73" s="105"/>
      <c r="M73" s="105"/>
    </row>
    <row r="74" spans="1:16">
      <c r="A74" s="188" t="s">
        <v>14</v>
      </c>
      <c r="B74" s="418" t="s">
        <v>71</v>
      </c>
      <c r="C74" s="419"/>
      <c r="D74" s="419"/>
      <c r="E74" s="419"/>
      <c r="F74" s="419"/>
      <c r="G74" s="420"/>
      <c r="H74" s="50"/>
      <c r="I74" s="238"/>
      <c r="J74" s="105"/>
      <c r="K74" s="105"/>
      <c r="L74" s="105"/>
      <c r="M74" s="105"/>
    </row>
    <row r="75" spans="1:16">
      <c r="A75" s="215"/>
      <c r="B75" s="452" t="s">
        <v>44</v>
      </c>
      <c r="C75" s="453"/>
      <c r="D75" s="453"/>
      <c r="E75" s="453"/>
      <c r="F75" s="453"/>
      <c r="G75" s="454"/>
      <c r="H75" s="218">
        <f>SUM(H69:H74)</f>
        <v>7.165719999999999E-2</v>
      </c>
      <c r="I75" s="248">
        <f>SUM(I69:I74)</f>
        <v>172.37</v>
      </c>
      <c r="J75" s="105"/>
      <c r="K75" s="105"/>
      <c r="L75" s="105"/>
      <c r="M75" s="105"/>
    </row>
    <row r="76" spans="1:16">
      <c r="A76" s="416" t="s">
        <v>72</v>
      </c>
      <c r="B76" s="416"/>
      <c r="C76" s="416"/>
      <c r="D76" s="416"/>
      <c r="E76" s="416"/>
      <c r="F76" s="416"/>
      <c r="G76" s="416"/>
      <c r="H76" s="416"/>
      <c r="I76" s="416"/>
      <c r="J76" s="105"/>
      <c r="K76" s="105"/>
      <c r="L76" s="105"/>
      <c r="M76" s="105"/>
    </row>
    <row r="77" spans="1:16">
      <c r="A77" s="195" t="s">
        <v>73</v>
      </c>
      <c r="B77" s="434" t="s">
        <v>74</v>
      </c>
      <c r="C77" s="434"/>
      <c r="D77" s="434"/>
      <c r="E77" s="434"/>
      <c r="F77" s="434"/>
      <c r="G77" s="434"/>
      <c r="H77" s="434"/>
      <c r="I77" s="196" t="s">
        <v>29</v>
      </c>
      <c r="J77" s="105"/>
      <c r="K77" s="105"/>
      <c r="L77" s="105"/>
      <c r="M77" s="105"/>
    </row>
    <row r="78" spans="1:16">
      <c r="A78" s="22" t="s">
        <v>3</v>
      </c>
      <c r="B78" s="418" t="s">
        <v>75</v>
      </c>
      <c r="C78" s="419"/>
      <c r="D78" s="419"/>
      <c r="E78" s="419"/>
      <c r="F78" s="419"/>
      <c r="G78" s="420"/>
      <c r="H78" s="21">
        <f>'ENC. GERAL'!H78</f>
        <v>1.6199999999999999E-2</v>
      </c>
      <c r="I78" s="238">
        <f>TRUNC(H78*$I$31,2)</f>
        <v>38.97</v>
      </c>
      <c r="J78" s="49" t="s">
        <v>276</v>
      </c>
      <c r="K78" s="109"/>
      <c r="L78" s="109"/>
      <c r="M78" s="105"/>
    </row>
    <row r="79" spans="1:16">
      <c r="A79" s="22" t="s">
        <v>5</v>
      </c>
      <c r="B79" s="418" t="s">
        <v>76</v>
      </c>
      <c r="C79" s="419"/>
      <c r="D79" s="419"/>
      <c r="E79" s="419"/>
      <c r="F79" s="419"/>
      <c r="G79" s="420"/>
      <c r="H79" s="21">
        <f>'ENC. GERAL'!H79</f>
        <v>6.9999999999999999E-4</v>
      </c>
      <c r="I79" s="238">
        <f t="shared" ref="I79:I83" si="3">TRUNC(H79*$I$31,2)</f>
        <v>1.68</v>
      </c>
      <c r="J79" s="25" t="s">
        <v>277</v>
      </c>
      <c r="K79" s="109"/>
      <c r="L79" s="109"/>
      <c r="M79" s="105"/>
    </row>
    <row r="80" spans="1:16">
      <c r="A80" s="22" t="s">
        <v>8</v>
      </c>
      <c r="B80" s="418" t="s">
        <v>77</v>
      </c>
      <c r="C80" s="419"/>
      <c r="D80" s="419"/>
      <c r="E80" s="419"/>
      <c r="F80" s="419"/>
      <c r="G80" s="420"/>
      <c r="H80" s="21">
        <f>'ENC. GERAL'!H80</f>
        <v>2.0000000000000001E-4</v>
      </c>
      <c r="I80" s="238">
        <f t="shared" si="3"/>
        <v>0.48</v>
      </c>
      <c r="J80" s="25" t="s">
        <v>278</v>
      </c>
      <c r="K80" s="105"/>
      <c r="L80" s="105"/>
      <c r="M80" s="105"/>
      <c r="P80" s="230"/>
    </row>
    <row r="81" spans="1:13">
      <c r="A81" s="22" t="s">
        <v>10</v>
      </c>
      <c r="B81" s="418" t="s">
        <v>78</v>
      </c>
      <c r="C81" s="419"/>
      <c r="D81" s="419"/>
      <c r="E81" s="419"/>
      <c r="F81" s="419"/>
      <c r="G81" s="420"/>
      <c r="H81" s="21">
        <f>'ENC. GERAL'!H81</f>
        <v>1.2999999999999999E-3</v>
      </c>
      <c r="I81" s="238">
        <f t="shared" si="3"/>
        <v>3.12</v>
      </c>
      <c r="J81" s="25" t="s">
        <v>279</v>
      </c>
      <c r="K81" s="109"/>
      <c r="L81" s="109"/>
      <c r="M81" s="105"/>
    </row>
    <row r="82" spans="1:13">
      <c r="A82" s="22" t="s">
        <v>12</v>
      </c>
      <c r="B82" s="418" t="s">
        <v>79</v>
      </c>
      <c r="C82" s="419"/>
      <c r="D82" s="419"/>
      <c r="E82" s="419"/>
      <c r="F82" s="419"/>
      <c r="G82" s="420"/>
      <c r="H82" s="21">
        <f>'ENC. GERAL'!H82</f>
        <v>8.0000000000000004E-4</v>
      </c>
      <c r="I82" s="238">
        <f t="shared" si="3"/>
        <v>1.92</v>
      </c>
      <c r="J82" s="25" t="s">
        <v>280</v>
      </c>
      <c r="K82" s="105"/>
      <c r="L82" s="105"/>
      <c r="M82" s="105"/>
    </row>
    <row r="83" spans="1:13">
      <c r="A83" s="22" t="s">
        <v>14</v>
      </c>
      <c r="B83" s="418" t="s">
        <v>80</v>
      </c>
      <c r="C83" s="419"/>
      <c r="D83" s="419"/>
      <c r="E83" s="419"/>
      <c r="F83" s="419"/>
      <c r="G83" s="420"/>
      <c r="H83" s="21"/>
      <c r="I83" s="238">
        <f t="shared" si="3"/>
        <v>0</v>
      </c>
      <c r="J83" s="105"/>
      <c r="K83" s="105"/>
      <c r="L83" s="105"/>
      <c r="M83" s="105"/>
    </row>
    <row r="84" spans="1:13">
      <c r="A84" s="215"/>
      <c r="B84" s="452" t="s">
        <v>44</v>
      </c>
      <c r="C84" s="453"/>
      <c r="D84" s="453"/>
      <c r="E84" s="453"/>
      <c r="F84" s="453"/>
      <c r="G84" s="454"/>
      <c r="H84" s="218">
        <f>SUM(H78:H83)</f>
        <v>1.9199999999999995E-2</v>
      </c>
      <c r="I84" s="248">
        <f>SUM(I78:I83)</f>
        <v>46.169999999999995</v>
      </c>
      <c r="J84" s="105"/>
      <c r="K84" s="105"/>
      <c r="L84" s="105"/>
      <c r="M84" s="110"/>
    </row>
    <row r="85" spans="1:13">
      <c r="J85" s="105"/>
      <c r="K85" s="105"/>
      <c r="L85" s="105"/>
      <c r="M85" s="105"/>
    </row>
    <row r="86" spans="1:13">
      <c r="A86" s="195" t="s">
        <v>81</v>
      </c>
      <c r="B86" s="434" t="s">
        <v>82</v>
      </c>
      <c r="C86" s="434"/>
      <c r="D86" s="434"/>
      <c r="E86" s="434"/>
      <c r="F86" s="434"/>
      <c r="G86" s="434"/>
      <c r="H86" s="434"/>
      <c r="I86" s="196" t="s">
        <v>29</v>
      </c>
      <c r="J86" s="105"/>
      <c r="K86" s="105"/>
      <c r="L86" s="105"/>
      <c r="M86" s="105"/>
    </row>
    <row r="87" spans="1:13">
      <c r="A87" s="22" t="s">
        <v>3</v>
      </c>
      <c r="B87" s="418" t="s">
        <v>83</v>
      </c>
      <c r="C87" s="419"/>
      <c r="D87" s="419"/>
      <c r="E87" s="419"/>
      <c r="F87" s="419"/>
      <c r="G87" s="420"/>
      <c r="H87" s="220"/>
      <c r="I87" s="51">
        <f>H87*I31</f>
        <v>0</v>
      </c>
      <c r="J87" s="105"/>
      <c r="K87" s="105"/>
      <c r="L87" s="105"/>
      <c r="M87" s="105"/>
    </row>
    <row r="88" spans="1:13">
      <c r="A88" s="215"/>
      <c r="B88" s="455" t="s">
        <v>44</v>
      </c>
      <c r="C88" s="455"/>
      <c r="D88" s="455"/>
      <c r="E88" s="455"/>
      <c r="F88" s="455"/>
      <c r="G88" s="455"/>
      <c r="H88" s="455"/>
      <c r="I88" s="248">
        <f>SUM(I87)</f>
        <v>0</v>
      </c>
      <c r="J88" s="105"/>
      <c r="K88" s="105"/>
      <c r="L88" s="105"/>
      <c r="M88" s="105"/>
    </row>
    <row r="89" spans="1:13">
      <c r="A89" s="416" t="s">
        <v>84</v>
      </c>
      <c r="B89" s="416"/>
      <c r="C89" s="416"/>
      <c r="D89" s="416"/>
      <c r="E89" s="416"/>
      <c r="F89" s="416"/>
      <c r="G89" s="416"/>
      <c r="H89" s="416"/>
      <c r="I89" s="416"/>
      <c r="J89" s="105"/>
      <c r="K89" s="105"/>
      <c r="L89" s="105"/>
      <c r="M89" s="105"/>
    </row>
    <row r="90" spans="1:13">
      <c r="A90" s="195">
        <v>4</v>
      </c>
      <c r="B90" s="434" t="s">
        <v>85</v>
      </c>
      <c r="C90" s="434"/>
      <c r="D90" s="434"/>
      <c r="E90" s="434"/>
      <c r="F90" s="434"/>
      <c r="G90" s="434"/>
      <c r="H90" s="434"/>
      <c r="I90" s="196" t="s">
        <v>55</v>
      </c>
      <c r="J90" s="105"/>
      <c r="K90" s="105"/>
      <c r="L90" s="105"/>
      <c r="M90" s="105"/>
    </row>
    <row r="91" spans="1:13">
      <c r="A91" s="214" t="s">
        <v>73</v>
      </c>
      <c r="B91" s="418" t="s">
        <v>74</v>
      </c>
      <c r="C91" s="419"/>
      <c r="D91" s="419"/>
      <c r="E91" s="419"/>
      <c r="F91" s="419"/>
      <c r="G91" s="419"/>
      <c r="H91" s="420"/>
      <c r="I91" s="238">
        <f>+I84</f>
        <v>46.169999999999995</v>
      </c>
      <c r="J91" s="105"/>
      <c r="K91" s="105"/>
      <c r="L91" s="105"/>
      <c r="M91" s="105"/>
    </row>
    <row r="92" spans="1:13">
      <c r="A92" s="214" t="s">
        <v>81</v>
      </c>
      <c r="B92" s="418" t="s">
        <v>86</v>
      </c>
      <c r="C92" s="419"/>
      <c r="D92" s="419"/>
      <c r="E92" s="419"/>
      <c r="F92" s="419"/>
      <c r="G92" s="419"/>
      <c r="H92" s="420"/>
      <c r="I92" s="238">
        <f>I88</f>
        <v>0</v>
      </c>
      <c r="J92" s="105"/>
      <c r="K92" s="105"/>
      <c r="L92" s="105"/>
      <c r="M92" s="105"/>
    </row>
    <row r="93" spans="1:13">
      <c r="A93" s="215"/>
      <c r="B93" s="455" t="s">
        <v>44</v>
      </c>
      <c r="C93" s="455"/>
      <c r="D93" s="455"/>
      <c r="E93" s="455"/>
      <c r="F93" s="455"/>
      <c r="G93" s="455"/>
      <c r="H93" s="455"/>
      <c r="I93" s="248">
        <f>SUM(I91:I92)</f>
        <v>46.169999999999995</v>
      </c>
      <c r="J93" s="105"/>
      <c r="K93" s="105"/>
      <c r="L93" s="105"/>
      <c r="M93" s="105"/>
    </row>
    <row r="94" spans="1:13">
      <c r="A94" s="416" t="s">
        <v>87</v>
      </c>
      <c r="B94" s="416"/>
      <c r="C94" s="416"/>
      <c r="D94" s="416"/>
      <c r="E94" s="416"/>
      <c r="F94" s="416"/>
      <c r="G94" s="416"/>
      <c r="H94" s="416"/>
      <c r="I94" s="416"/>
      <c r="J94" s="105"/>
      <c r="K94" s="105"/>
      <c r="L94" s="105"/>
      <c r="M94" s="105"/>
    </row>
    <row r="95" spans="1:13">
      <c r="A95" s="195">
        <v>5</v>
      </c>
      <c r="B95" s="434" t="s">
        <v>88</v>
      </c>
      <c r="C95" s="434"/>
      <c r="D95" s="434"/>
      <c r="E95" s="434"/>
      <c r="F95" s="434"/>
      <c r="G95" s="434"/>
      <c r="H95" s="434"/>
      <c r="I95" s="196" t="s">
        <v>55</v>
      </c>
      <c r="J95" s="105"/>
      <c r="K95" s="105"/>
      <c r="L95" s="105"/>
      <c r="M95" s="105"/>
    </row>
    <row r="96" spans="1:13">
      <c r="A96" s="214" t="s">
        <v>3</v>
      </c>
      <c r="B96" s="381" t="s">
        <v>135</v>
      </c>
      <c r="C96" s="381"/>
      <c r="D96" s="381"/>
      <c r="E96" s="381"/>
      <c r="F96" s="381"/>
      <c r="G96" s="381"/>
      <c r="H96" s="381"/>
      <c r="I96" s="301">
        <f>UNIFORMES!F14</f>
        <v>0</v>
      </c>
      <c r="J96" s="105" t="s">
        <v>340</v>
      </c>
      <c r="K96" s="105"/>
      <c r="L96" s="105"/>
      <c r="M96" s="105"/>
    </row>
    <row r="97" spans="1:14">
      <c r="A97" s="214" t="s">
        <v>5</v>
      </c>
      <c r="B97" s="381" t="s">
        <v>134</v>
      </c>
      <c r="C97" s="381"/>
      <c r="D97" s="381"/>
      <c r="E97" s="381"/>
      <c r="F97" s="381"/>
      <c r="G97" s="381"/>
      <c r="H97" s="381"/>
      <c r="I97" s="301">
        <f>EPI!H21</f>
        <v>0</v>
      </c>
      <c r="J97" s="105" t="s">
        <v>341</v>
      </c>
      <c r="K97" s="105"/>
      <c r="L97" s="105"/>
      <c r="M97" s="105"/>
    </row>
    <row r="98" spans="1:14">
      <c r="A98" s="214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238">
        <v>0</v>
      </c>
      <c r="J98" s="105"/>
      <c r="K98" s="105"/>
      <c r="L98" s="105"/>
      <c r="M98" s="105"/>
    </row>
    <row r="99" spans="1:14">
      <c r="A99" s="214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301">
        <f>'FERRAMENTAS e EQUIPAMENTOS'!H80</f>
        <v>0</v>
      </c>
      <c r="J99" s="105" t="s">
        <v>342</v>
      </c>
      <c r="K99" s="105"/>
      <c r="L99" s="105"/>
      <c r="M99" s="105"/>
    </row>
    <row r="100" spans="1:14">
      <c r="A100" s="214" t="s">
        <v>12</v>
      </c>
      <c r="B100" s="381" t="s">
        <v>39</v>
      </c>
      <c r="C100" s="381"/>
      <c r="D100" s="381"/>
      <c r="E100" s="381"/>
      <c r="F100" s="381"/>
      <c r="G100" s="381"/>
      <c r="H100" s="381"/>
      <c r="I100" s="238"/>
      <c r="J100" s="105"/>
      <c r="K100" s="105"/>
      <c r="L100" s="105"/>
      <c r="M100" s="105"/>
    </row>
    <row r="101" spans="1:14">
      <c r="A101" s="215"/>
      <c r="B101" s="455" t="s">
        <v>44</v>
      </c>
      <c r="C101" s="455"/>
      <c r="D101" s="455"/>
      <c r="E101" s="455"/>
      <c r="F101" s="455"/>
      <c r="G101" s="455"/>
      <c r="H101" s="455"/>
      <c r="I101" s="248">
        <f>SUM(I96:I100)</f>
        <v>0</v>
      </c>
      <c r="J101" s="105"/>
      <c r="K101" s="105"/>
      <c r="L101" s="105"/>
      <c r="M101" s="105"/>
    </row>
    <row r="102" spans="1:14">
      <c r="A102" s="416" t="s">
        <v>89</v>
      </c>
      <c r="B102" s="416"/>
      <c r="C102" s="416"/>
      <c r="D102" s="416"/>
      <c r="E102" s="416"/>
      <c r="F102" s="416"/>
      <c r="G102" s="416"/>
      <c r="H102" s="416"/>
      <c r="I102" s="416"/>
      <c r="J102" s="105"/>
      <c r="K102" s="105"/>
      <c r="L102" s="105"/>
      <c r="M102" s="105"/>
    </row>
    <row r="103" spans="1:14">
      <c r="A103" s="195">
        <v>6</v>
      </c>
      <c r="B103" s="431" t="s">
        <v>90</v>
      </c>
      <c r="C103" s="432"/>
      <c r="D103" s="432"/>
      <c r="E103" s="432"/>
      <c r="F103" s="432"/>
      <c r="G103" s="243"/>
      <c r="H103" s="244" t="s">
        <v>47</v>
      </c>
      <c r="I103" s="196" t="s">
        <v>55</v>
      </c>
      <c r="J103" s="110"/>
      <c r="K103" s="105"/>
      <c r="L103" s="105"/>
      <c r="M103" s="105"/>
    </row>
    <row r="104" spans="1:14">
      <c r="A104" s="214" t="s">
        <v>3</v>
      </c>
      <c r="B104" s="409" t="s">
        <v>91</v>
      </c>
      <c r="C104" s="410"/>
      <c r="D104" s="410"/>
      <c r="E104" s="410"/>
      <c r="F104" s="410"/>
      <c r="G104" s="410"/>
      <c r="H104" s="302">
        <f>'ENC. GERAL'!H104</f>
        <v>0.05</v>
      </c>
      <c r="I104" s="51">
        <f>TRUNC(H104*I120,2)</f>
        <v>262.48</v>
      </c>
      <c r="J104" s="25" t="s">
        <v>281</v>
      </c>
      <c r="K104" s="105"/>
      <c r="L104" s="105"/>
      <c r="M104" s="105"/>
    </row>
    <row r="105" spans="1:14">
      <c r="A105" s="214" t="s">
        <v>5</v>
      </c>
      <c r="B105" s="409" t="s">
        <v>92</v>
      </c>
      <c r="C105" s="410"/>
      <c r="D105" s="410"/>
      <c r="E105" s="410"/>
      <c r="F105" s="410"/>
      <c r="G105" s="410"/>
      <c r="H105" s="302">
        <f>'ENC. GERAL'!H105</f>
        <v>0.1</v>
      </c>
      <c r="I105" s="51">
        <f>TRUNC(H105*(I120+I104),2)</f>
        <v>551.21</v>
      </c>
      <c r="J105" s="25"/>
      <c r="K105" s="105"/>
      <c r="L105" s="105"/>
      <c r="M105" s="105"/>
    </row>
    <row r="106" spans="1:14">
      <c r="A106" s="214" t="s">
        <v>8</v>
      </c>
      <c r="B106" s="418" t="s">
        <v>114</v>
      </c>
      <c r="C106" s="419"/>
      <c r="D106" s="419"/>
      <c r="E106" s="419"/>
      <c r="F106" s="419"/>
      <c r="G106" s="419"/>
      <c r="H106" s="251">
        <f>SUM(H107:H110)</f>
        <v>0.05</v>
      </c>
      <c r="I106" s="51"/>
      <c r="J106" s="25"/>
      <c r="K106" s="105"/>
      <c r="L106" s="105"/>
      <c r="M106" s="105"/>
    </row>
    <row r="107" spans="1:14">
      <c r="A107" s="214"/>
      <c r="B107" s="247" t="s">
        <v>93</v>
      </c>
      <c r="C107" s="407" t="s">
        <v>394</v>
      </c>
      <c r="D107" s="408"/>
      <c r="E107" s="408"/>
      <c r="F107" s="408"/>
      <c r="G107" s="408"/>
      <c r="H107" s="302">
        <f>'ENC. GERAL'!H107</f>
        <v>0</v>
      </c>
      <c r="I107" s="51">
        <f>TRUNC(I122*H107,2)</f>
        <v>0</v>
      </c>
      <c r="J107" s="25" t="s">
        <v>420</v>
      </c>
      <c r="K107" s="105"/>
      <c r="L107" s="105"/>
      <c r="M107" s="105"/>
      <c r="N107" s="240"/>
    </row>
    <row r="108" spans="1:14">
      <c r="A108" s="214"/>
      <c r="B108" s="247" t="s">
        <v>94</v>
      </c>
      <c r="C108" s="180" t="s">
        <v>116</v>
      </c>
      <c r="D108" s="181"/>
      <c r="E108" s="410"/>
      <c r="F108" s="410"/>
      <c r="G108" s="410"/>
      <c r="H108" s="250">
        <f>'ENC. GERAL'!H108</f>
        <v>0.05</v>
      </c>
      <c r="I108" s="51">
        <f>TRUNC(I122*H108,2)</f>
        <v>319.12</v>
      </c>
      <c r="J108" s="25" t="s">
        <v>170</v>
      </c>
      <c r="K108" s="105"/>
      <c r="L108" s="105"/>
      <c r="M108" s="105"/>
      <c r="N108" s="240"/>
    </row>
    <row r="109" spans="1:14">
      <c r="A109" s="214"/>
      <c r="B109" s="247" t="s">
        <v>95</v>
      </c>
      <c r="C109" s="180" t="s">
        <v>96</v>
      </c>
      <c r="D109" s="181"/>
      <c r="E109" s="410"/>
      <c r="F109" s="410"/>
      <c r="G109" s="410"/>
      <c r="H109" s="252">
        <v>0</v>
      </c>
      <c r="I109" s="51">
        <f t="shared" ref="I109:I110" si="4">I123*H109</f>
        <v>0</v>
      </c>
      <c r="J109" s="110"/>
      <c r="K109" s="105"/>
      <c r="L109" s="112"/>
      <c r="M109" s="105"/>
      <c r="N109" s="245"/>
    </row>
    <row r="110" spans="1:14">
      <c r="A110" s="214"/>
      <c r="B110" s="247" t="s">
        <v>117</v>
      </c>
      <c r="C110" s="180" t="s">
        <v>118</v>
      </c>
      <c r="D110" s="181"/>
      <c r="E110" s="181"/>
      <c r="F110" s="181"/>
      <c r="G110" s="181"/>
      <c r="H110" s="252">
        <v>0</v>
      </c>
      <c r="I110" s="51">
        <f t="shared" si="4"/>
        <v>0</v>
      </c>
      <c r="J110" s="105"/>
      <c r="K110" s="105"/>
      <c r="L110" s="110"/>
      <c r="M110" s="105"/>
      <c r="N110" s="239"/>
    </row>
    <row r="111" spans="1:14">
      <c r="A111" s="215"/>
      <c r="B111" s="455" t="s">
        <v>44</v>
      </c>
      <c r="C111" s="455"/>
      <c r="D111" s="455"/>
      <c r="E111" s="455"/>
      <c r="F111" s="455"/>
      <c r="G111" s="455"/>
      <c r="H111" s="455"/>
      <c r="I111" s="248">
        <f>TRUNC(SUM(I104:I109),2)</f>
        <v>1132.81</v>
      </c>
      <c r="J111" s="109"/>
      <c r="K111" s="105"/>
      <c r="L111" s="110"/>
      <c r="M111" s="105"/>
      <c r="N111" s="253"/>
    </row>
    <row r="112" spans="1:14">
      <c r="A112" s="416" t="s">
        <v>97</v>
      </c>
      <c r="B112" s="416"/>
      <c r="C112" s="416"/>
      <c r="D112" s="416"/>
      <c r="E112" s="416"/>
      <c r="F112" s="416"/>
      <c r="G112" s="416"/>
      <c r="H112" s="416"/>
      <c r="I112" s="416"/>
      <c r="J112" s="105"/>
      <c r="K112" s="105"/>
      <c r="L112" s="105"/>
      <c r="M112" s="105"/>
      <c r="N112" s="240"/>
    </row>
    <row r="113" spans="1:16">
      <c r="A113" s="195"/>
      <c r="B113" s="434" t="s">
        <v>98</v>
      </c>
      <c r="C113" s="434"/>
      <c r="D113" s="434"/>
      <c r="E113" s="434"/>
      <c r="F113" s="434"/>
      <c r="G113" s="434"/>
      <c r="H113" s="434"/>
      <c r="I113" s="196" t="s">
        <v>55</v>
      </c>
      <c r="J113" s="110"/>
      <c r="K113" s="105"/>
      <c r="L113" s="110"/>
      <c r="M113" s="105"/>
      <c r="N113" s="254"/>
    </row>
    <row r="114" spans="1:16">
      <c r="A114" s="214" t="s">
        <v>3</v>
      </c>
      <c r="B114" s="180" t="s">
        <v>99</v>
      </c>
      <c r="C114" s="181"/>
      <c r="D114" s="181"/>
      <c r="E114" s="181"/>
      <c r="F114" s="181"/>
      <c r="G114" s="182"/>
      <c r="H114" s="242"/>
      <c r="I114" s="238">
        <f>I31</f>
        <v>2405.96</v>
      </c>
      <c r="J114" s="110"/>
      <c r="K114" s="105"/>
      <c r="L114" s="110"/>
      <c r="M114" s="105"/>
      <c r="N114" s="230"/>
    </row>
    <row r="115" spans="1:16">
      <c r="A115" s="214" t="s">
        <v>5</v>
      </c>
      <c r="B115" s="180" t="s">
        <v>119</v>
      </c>
      <c r="C115" s="181"/>
      <c r="D115" s="181"/>
      <c r="E115" s="181"/>
      <c r="F115" s="181"/>
      <c r="G115" s="182"/>
      <c r="H115" s="255">
        <f>H36+H49</f>
        <v>0.60230000000000006</v>
      </c>
      <c r="I115" s="238">
        <f>I66</f>
        <v>2625.1899999999996</v>
      </c>
      <c r="J115" s="105"/>
      <c r="K115" s="105"/>
      <c r="L115" s="105"/>
      <c r="M115" s="105"/>
    </row>
    <row r="116" spans="1:16">
      <c r="A116" s="214" t="s">
        <v>8</v>
      </c>
      <c r="B116" s="180" t="s">
        <v>100</v>
      </c>
      <c r="C116" s="181"/>
      <c r="D116" s="181"/>
      <c r="E116" s="181"/>
      <c r="F116" s="181"/>
      <c r="G116" s="182"/>
      <c r="H116" s="255">
        <f>H75</f>
        <v>7.165719999999999E-2</v>
      </c>
      <c r="I116" s="238">
        <f>I75</f>
        <v>172.37</v>
      </c>
      <c r="J116" s="105"/>
      <c r="K116" s="105"/>
      <c r="L116" s="110"/>
      <c r="M116" s="105"/>
    </row>
    <row r="117" spans="1:16">
      <c r="A117" s="214" t="s">
        <v>10</v>
      </c>
      <c r="B117" s="242" t="s">
        <v>72</v>
      </c>
      <c r="C117" s="180"/>
      <c r="D117" s="181"/>
      <c r="E117" s="181"/>
      <c r="F117" s="181"/>
      <c r="G117" s="182"/>
      <c r="H117" s="255">
        <f>H84</f>
        <v>1.9199999999999995E-2</v>
      </c>
      <c r="I117" s="238">
        <f>I93</f>
        <v>46.169999999999995</v>
      </c>
      <c r="J117" s="105"/>
      <c r="K117" s="105"/>
      <c r="L117" s="105"/>
      <c r="M117" s="105"/>
    </row>
    <row r="118" spans="1:16">
      <c r="A118" s="457" t="s">
        <v>120</v>
      </c>
      <c r="B118" s="458"/>
      <c r="C118" s="458"/>
      <c r="D118" s="458"/>
      <c r="E118" s="458"/>
      <c r="F118" s="458"/>
      <c r="G118" s="459"/>
      <c r="H118" s="256">
        <f>SUM(H115:H117)</f>
        <v>0.69315720000000003</v>
      </c>
      <c r="I118" s="257"/>
      <c r="J118" s="105"/>
      <c r="K118" s="105"/>
      <c r="L118" s="105"/>
      <c r="M118" s="105"/>
    </row>
    <row r="119" spans="1:16">
      <c r="A119" s="214" t="s">
        <v>12</v>
      </c>
      <c r="B119" s="242" t="s">
        <v>87</v>
      </c>
      <c r="C119" s="242"/>
      <c r="D119" s="242"/>
      <c r="E119" s="242"/>
      <c r="F119" s="242"/>
      <c r="G119" s="242"/>
      <c r="H119" s="242"/>
      <c r="I119" s="238">
        <f>I101</f>
        <v>0</v>
      </c>
      <c r="J119" s="105"/>
      <c r="K119" s="105"/>
      <c r="L119" s="105"/>
      <c r="M119" s="105"/>
    </row>
    <row r="120" spans="1:16">
      <c r="A120" s="215"/>
      <c r="B120" s="455" t="s">
        <v>101</v>
      </c>
      <c r="C120" s="455"/>
      <c r="D120" s="455"/>
      <c r="E120" s="455"/>
      <c r="F120" s="455"/>
      <c r="G120" s="455"/>
      <c r="H120" s="455"/>
      <c r="I120" s="248">
        <f>TRUNC(SUM(I114:I119),2)</f>
        <v>5249.69</v>
      </c>
      <c r="J120" s="105"/>
      <c r="K120" s="110"/>
      <c r="L120" s="105"/>
      <c r="M120" s="105"/>
    </row>
    <row r="121" spans="1:16">
      <c r="A121" s="214" t="s">
        <v>14</v>
      </c>
      <c r="B121" s="381" t="s">
        <v>102</v>
      </c>
      <c r="C121" s="381"/>
      <c r="D121" s="381"/>
      <c r="E121" s="381"/>
      <c r="F121" s="381"/>
      <c r="G121" s="381"/>
      <c r="H121" s="381"/>
      <c r="I121" s="51">
        <f>+I111</f>
        <v>1132.81</v>
      </c>
      <c r="J121" s="105"/>
      <c r="K121" s="105"/>
      <c r="L121" s="105"/>
      <c r="M121" s="105"/>
    </row>
    <row r="122" spans="1:16">
      <c r="A122" s="215"/>
      <c r="B122" s="455" t="s">
        <v>103</v>
      </c>
      <c r="C122" s="455"/>
      <c r="D122" s="455"/>
      <c r="E122" s="455"/>
      <c r="F122" s="455"/>
      <c r="G122" s="455"/>
      <c r="H122" s="455"/>
      <c r="I122" s="248">
        <f>TRUNC((I120+I104+I105)/(1-H106),2)</f>
        <v>6382.5</v>
      </c>
      <c r="J122" s="110"/>
      <c r="K122" s="105"/>
      <c r="L122" s="105"/>
      <c r="M122" s="105"/>
      <c r="O122" s="230"/>
      <c r="P122" s="230"/>
    </row>
    <row r="123" spans="1:16">
      <c r="D123" s="483"/>
      <c r="E123" s="483"/>
      <c r="F123" s="483"/>
      <c r="G123" s="483"/>
      <c r="H123" s="483"/>
      <c r="I123" s="483"/>
      <c r="J123" s="483"/>
    </row>
    <row r="124" spans="1:16">
      <c r="C124" s="45"/>
    </row>
    <row r="125" spans="1:16">
      <c r="C125" s="45"/>
    </row>
    <row r="126" spans="1:16">
      <c r="C126" s="45"/>
    </row>
    <row r="127" spans="1:16">
      <c r="C127" s="45"/>
    </row>
  </sheetData>
  <mergeCells count="132">
    <mergeCell ref="B122:H122"/>
    <mergeCell ref="D123:J123"/>
    <mergeCell ref="B111:H111"/>
    <mergeCell ref="A112:I112"/>
    <mergeCell ref="B113:H113"/>
    <mergeCell ref="A118:G118"/>
    <mergeCell ref="B120:H120"/>
    <mergeCell ref="B121:H121"/>
    <mergeCell ref="B103:F103"/>
    <mergeCell ref="B104:G104"/>
    <mergeCell ref="B105:G105"/>
    <mergeCell ref="B106:G106"/>
    <mergeCell ref="E108:G108"/>
    <mergeCell ref="E109:G109"/>
    <mergeCell ref="C107:G107"/>
    <mergeCell ref="B97:H97"/>
    <mergeCell ref="B98:H98"/>
    <mergeCell ref="B99:H99"/>
    <mergeCell ref="B100:H100"/>
    <mergeCell ref="B101:H101"/>
    <mergeCell ref="A102:I102"/>
    <mergeCell ref="B91:H91"/>
    <mergeCell ref="B92:H92"/>
    <mergeCell ref="B93:H93"/>
    <mergeCell ref="A94:I94"/>
    <mergeCell ref="B95:H95"/>
    <mergeCell ref="B96:H96"/>
    <mergeCell ref="B84:G84"/>
    <mergeCell ref="B86:H86"/>
    <mergeCell ref="B87:G87"/>
    <mergeCell ref="B88:H88"/>
    <mergeCell ref="A89:I89"/>
    <mergeCell ref="B90:H90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A76:I76"/>
    <mergeCell ref="B77:H77"/>
    <mergeCell ref="B66:H66"/>
    <mergeCell ref="A67:I67"/>
    <mergeCell ref="B68:H68"/>
    <mergeCell ref="B69:G69"/>
    <mergeCell ref="B70:G70"/>
    <mergeCell ref="B71:G71"/>
    <mergeCell ref="B60:H60"/>
    <mergeCell ref="A61:I61"/>
    <mergeCell ref="B62:H62"/>
    <mergeCell ref="B63:H63"/>
    <mergeCell ref="B64:H64"/>
    <mergeCell ref="B65:H65"/>
    <mergeCell ref="A54:A55"/>
    <mergeCell ref="I54:I55"/>
    <mergeCell ref="B56:H56"/>
    <mergeCell ref="B57:H57"/>
    <mergeCell ref="B58:H58"/>
    <mergeCell ref="B59:H59"/>
    <mergeCell ref="B49:G49"/>
    <mergeCell ref="B51:H51"/>
    <mergeCell ref="A52:A53"/>
    <mergeCell ref="B52:D52"/>
    <mergeCell ref="I52:I53"/>
    <mergeCell ref="B53:D53"/>
    <mergeCell ref="A45:A46"/>
    <mergeCell ref="B45:E46"/>
    <mergeCell ref="H45:H46"/>
    <mergeCell ref="I45:I46"/>
    <mergeCell ref="B47:G47"/>
    <mergeCell ref="B48:G48"/>
    <mergeCell ref="B39:G39"/>
    <mergeCell ref="B40:G40"/>
    <mergeCell ref="B41:G41"/>
    <mergeCell ref="B42:G42"/>
    <mergeCell ref="B43:G43"/>
    <mergeCell ref="B44:G44"/>
    <mergeCell ref="B33:H33"/>
    <mergeCell ref="B34:G34"/>
    <mergeCell ref="B35:G35"/>
    <mergeCell ref="A36:G36"/>
    <mergeCell ref="A37:I37"/>
    <mergeCell ref="B38:G38"/>
    <mergeCell ref="B27:C27"/>
    <mergeCell ref="B28:C28"/>
    <mergeCell ref="B29:C29"/>
    <mergeCell ref="B30:C30"/>
    <mergeCell ref="B31:H31"/>
    <mergeCell ref="A32:I32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A14:I14"/>
    <mergeCell ref="A15:I15"/>
    <mergeCell ref="B16:G16"/>
    <mergeCell ref="H16:I16"/>
    <mergeCell ref="B17:G17"/>
    <mergeCell ref="H17:I17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A4:I4"/>
    <mergeCell ref="A11:I11"/>
    <mergeCell ref="A12:E12"/>
    <mergeCell ref="F12:G12"/>
    <mergeCell ref="H12:I12"/>
    <mergeCell ref="A1:A3"/>
    <mergeCell ref="B1:I1"/>
    <mergeCell ref="B2:C2"/>
    <mergeCell ref="D2:I2"/>
    <mergeCell ref="B3:C3"/>
    <mergeCell ref="D3:I3"/>
  </mergeCells>
  <dataValidations count="1">
    <dataValidation type="list" allowBlank="1" showInputMessage="1" showErrorMessage="1" sqref="I10" xr:uid="{00000000-0002-0000-0600-000000000000}">
      <formula1>"LUCRO REAL, LUCRO PRESUMIDO, SIMPLES"</formula1>
    </dataValidation>
  </dataValidations>
  <printOptions horizontalCentered="1"/>
  <pageMargins left="0.25" right="0.25" top="0.75" bottom="0.75" header="0.3" footer="0.3"/>
  <pageSetup paperSize="9" scale="87" fitToHeight="0" orientation="portrait" r:id="rId1"/>
  <colBreaks count="1" manualBreakCount="1">
    <brk id="9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/>
    <pageSetUpPr fitToPage="1"/>
  </sheetPr>
  <dimension ref="A1:R127"/>
  <sheetViews>
    <sheetView view="pageBreakPreview" zoomScaleNormal="115" zoomScaleSheetLayoutView="100" workbookViewId="0">
      <selection activeCell="L9" sqref="L9"/>
    </sheetView>
  </sheetViews>
  <sheetFormatPr defaultRowHeight="12.75"/>
  <cols>
    <col min="1" max="1" width="9.140625" style="135"/>
    <col min="2" max="2" width="9.140625" style="28"/>
    <col min="3" max="3" width="16" style="28" customWidth="1"/>
    <col min="4" max="4" width="14.85546875" style="28" customWidth="1"/>
    <col min="5" max="5" width="7.5703125" style="28" bestFit="1" customWidth="1"/>
    <col min="6" max="6" width="11.5703125" style="28" bestFit="1" customWidth="1"/>
    <col min="7" max="7" width="11" style="28" bestFit="1" customWidth="1"/>
    <col min="8" max="8" width="14.7109375" style="28" bestFit="1" customWidth="1"/>
    <col min="9" max="9" width="19.28515625" style="28" customWidth="1"/>
    <col min="10" max="10" width="14.5703125" style="28" customWidth="1"/>
    <col min="11" max="11" width="10" style="28" bestFit="1" customWidth="1"/>
    <col min="12" max="12" width="13.5703125" style="28" bestFit="1" customWidth="1"/>
    <col min="13" max="13" width="9.28515625" style="28" customWidth="1"/>
    <col min="14" max="14" width="13.5703125" style="28" bestFit="1" customWidth="1"/>
    <col min="15" max="15" width="15" style="28" bestFit="1" customWidth="1"/>
    <col min="16" max="16" width="12.5703125" style="28" customWidth="1"/>
    <col min="17" max="17" width="12.28515625" style="28" customWidth="1"/>
    <col min="18" max="18" width="11.85546875" style="28" customWidth="1"/>
    <col min="19" max="16384" width="9.140625" style="28"/>
  </cols>
  <sheetData>
    <row r="1" spans="1:18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>
      <c r="A4" s="416" t="s">
        <v>2</v>
      </c>
      <c r="B4" s="416"/>
      <c r="C4" s="416"/>
      <c r="D4" s="416"/>
      <c r="E4" s="416"/>
      <c r="F4" s="416"/>
      <c r="G4" s="416"/>
      <c r="H4" s="416"/>
      <c r="I4" s="416"/>
    </row>
    <row r="5" spans="1:18">
      <c r="A5" s="22" t="s">
        <v>3</v>
      </c>
      <c r="B5" s="460" t="s">
        <v>4</v>
      </c>
      <c r="C5" s="460"/>
      <c r="D5" s="460"/>
      <c r="E5" s="460"/>
      <c r="F5" s="460"/>
      <c r="G5" s="460"/>
      <c r="H5" s="460"/>
      <c r="I5" s="291"/>
    </row>
    <row r="6" spans="1:18">
      <c r="A6" s="22" t="s">
        <v>5</v>
      </c>
      <c r="B6" s="460" t="s">
        <v>6</v>
      </c>
      <c r="C6" s="460"/>
      <c r="D6" s="460"/>
      <c r="E6" s="460"/>
      <c r="F6" s="460"/>
      <c r="G6" s="460"/>
      <c r="H6" s="460"/>
      <c r="I6" s="184" t="s">
        <v>7</v>
      </c>
    </row>
    <row r="7" spans="1:18">
      <c r="A7" s="22" t="s">
        <v>8</v>
      </c>
      <c r="B7" s="460" t="s">
        <v>9</v>
      </c>
      <c r="C7" s="460"/>
      <c r="D7" s="460"/>
      <c r="E7" s="460"/>
      <c r="F7" s="460"/>
      <c r="G7" s="460"/>
      <c r="H7" s="460"/>
      <c r="I7" s="185" t="s">
        <v>106</v>
      </c>
    </row>
    <row r="8" spans="1:18">
      <c r="A8" s="22" t="s">
        <v>10</v>
      </c>
      <c r="B8" s="460" t="s">
        <v>11</v>
      </c>
      <c r="C8" s="460"/>
      <c r="D8" s="460"/>
      <c r="E8" s="460"/>
      <c r="F8" s="460"/>
      <c r="G8" s="460"/>
      <c r="H8" s="460"/>
      <c r="I8" s="186">
        <v>12</v>
      </c>
    </row>
    <row r="9" spans="1:18" ht="15">
      <c r="A9" s="22" t="s">
        <v>12</v>
      </c>
      <c r="B9" s="461" t="s">
        <v>13</v>
      </c>
      <c r="C9" s="462"/>
      <c r="D9" s="462"/>
      <c r="E9" s="462"/>
      <c r="F9" s="462"/>
      <c r="G9" s="462"/>
      <c r="H9" s="463"/>
      <c r="I9" s="187" t="s">
        <v>264</v>
      </c>
    </row>
    <row r="10" spans="1:18">
      <c r="A10" s="22" t="s">
        <v>14</v>
      </c>
      <c r="B10" s="464" t="s">
        <v>15</v>
      </c>
      <c r="C10" s="465"/>
      <c r="D10" s="465"/>
      <c r="E10" s="465"/>
      <c r="F10" s="466"/>
      <c r="G10" s="466"/>
      <c r="H10" s="467"/>
      <c r="I10" s="292" t="s">
        <v>107</v>
      </c>
    </row>
    <row r="11" spans="1:18">
      <c r="A11" s="421" t="s">
        <v>16</v>
      </c>
      <c r="B11" s="421"/>
      <c r="C11" s="421"/>
      <c r="D11" s="421"/>
      <c r="E11" s="421"/>
      <c r="F11" s="421"/>
      <c r="G11" s="421"/>
      <c r="H11" s="421"/>
      <c r="I11" s="421"/>
    </row>
    <row r="12" spans="1:18" ht="27" customHeight="1">
      <c r="A12" s="422" t="s">
        <v>17</v>
      </c>
      <c r="B12" s="422"/>
      <c r="C12" s="422"/>
      <c r="D12" s="422"/>
      <c r="E12" s="422"/>
      <c r="F12" s="423" t="s">
        <v>18</v>
      </c>
      <c r="G12" s="424"/>
      <c r="H12" s="422" t="s">
        <v>19</v>
      </c>
      <c r="I12" s="422"/>
    </row>
    <row r="13" spans="1:18" ht="12" customHeight="1">
      <c r="A13" s="414" t="s">
        <v>261</v>
      </c>
      <c r="B13" s="414"/>
      <c r="C13" s="414"/>
      <c r="D13" s="414"/>
      <c r="E13" s="414"/>
      <c r="F13" s="425" t="s">
        <v>20</v>
      </c>
      <c r="G13" s="426"/>
      <c r="H13" s="427">
        <v>2</v>
      </c>
      <c r="I13" s="427"/>
    </row>
    <row r="14" spans="1:18">
      <c r="A14" s="416" t="s">
        <v>21</v>
      </c>
      <c r="B14" s="416"/>
      <c r="C14" s="416"/>
      <c r="D14" s="416"/>
      <c r="E14" s="416"/>
      <c r="F14" s="416"/>
      <c r="G14" s="416"/>
      <c r="H14" s="416"/>
      <c r="I14" s="416"/>
    </row>
    <row r="15" spans="1:18">
      <c r="A15" s="431" t="s">
        <v>22</v>
      </c>
      <c r="B15" s="432"/>
      <c r="C15" s="432"/>
      <c r="D15" s="432"/>
      <c r="E15" s="432"/>
      <c r="F15" s="432"/>
      <c r="G15" s="432"/>
      <c r="H15" s="432"/>
      <c r="I15" s="433"/>
      <c r="P15" s="230"/>
      <c r="Q15" s="230"/>
      <c r="R15" s="230"/>
    </row>
    <row r="16" spans="1:18">
      <c r="A16" s="188">
        <v>1</v>
      </c>
      <c r="B16" s="464" t="s">
        <v>23</v>
      </c>
      <c r="C16" s="465"/>
      <c r="D16" s="465"/>
      <c r="E16" s="465"/>
      <c r="F16" s="465"/>
      <c r="G16" s="468"/>
      <c r="H16" s="328" t="s">
        <v>256</v>
      </c>
      <c r="I16" s="328"/>
      <c r="P16" s="230"/>
      <c r="Q16" s="230"/>
      <c r="R16" s="230"/>
    </row>
    <row r="17" spans="1:18">
      <c r="A17" s="188">
        <v>2</v>
      </c>
      <c r="B17" s="464" t="s">
        <v>112</v>
      </c>
      <c r="C17" s="465"/>
      <c r="D17" s="465"/>
      <c r="E17" s="465"/>
      <c r="F17" s="465"/>
      <c r="G17" s="468"/>
      <c r="H17" s="329" t="s">
        <v>257</v>
      </c>
      <c r="I17" s="330"/>
      <c r="P17" s="230"/>
      <c r="Q17" s="230"/>
      <c r="R17" s="230"/>
    </row>
    <row r="18" spans="1:18">
      <c r="A18" s="188">
        <v>3</v>
      </c>
      <c r="B18" s="464" t="s">
        <v>24</v>
      </c>
      <c r="C18" s="465"/>
      <c r="D18" s="465"/>
      <c r="E18" s="465"/>
      <c r="F18" s="229"/>
      <c r="G18" s="229"/>
      <c r="H18" s="415">
        <v>2405.96</v>
      </c>
      <c r="I18" s="415"/>
      <c r="J18" s="105" t="s">
        <v>152</v>
      </c>
      <c r="K18" s="105"/>
      <c r="L18" s="105"/>
      <c r="M18" s="105"/>
      <c r="P18" s="230"/>
      <c r="Q18" s="230"/>
      <c r="R18" s="230"/>
    </row>
    <row r="19" spans="1:18">
      <c r="A19" s="188">
        <v>4</v>
      </c>
      <c r="B19" s="464" t="s">
        <v>25</v>
      </c>
      <c r="C19" s="465"/>
      <c r="D19" s="465"/>
      <c r="E19" s="465"/>
      <c r="F19" s="465"/>
      <c r="G19" s="468"/>
      <c r="H19" s="412" t="str">
        <f>A13</f>
        <v>Serralheiro</v>
      </c>
      <c r="I19" s="412"/>
      <c r="J19" s="105"/>
      <c r="K19" s="105"/>
      <c r="L19" s="105"/>
      <c r="M19" s="105"/>
    </row>
    <row r="20" spans="1:18">
      <c r="A20" s="188">
        <v>5</v>
      </c>
      <c r="B20" s="464" t="s">
        <v>26</v>
      </c>
      <c r="C20" s="465"/>
      <c r="D20" s="465"/>
      <c r="E20" s="465"/>
      <c r="F20" s="229"/>
      <c r="G20" s="229"/>
      <c r="H20" s="413">
        <v>45292</v>
      </c>
      <c r="I20" s="414"/>
      <c r="J20" s="105"/>
      <c r="K20" s="105"/>
      <c r="L20" s="105"/>
      <c r="M20" s="105"/>
    </row>
    <row r="21" spans="1:18">
      <c r="A21" s="416" t="s">
        <v>27</v>
      </c>
      <c r="B21" s="416"/>
      <c r="C21" s="416"/>
      <c r="D21" s="416"/>
      <c r="E21" s="416"/>
      <c r="F21" s="416"/>
      <c r="G21" s="416"/>
      <c r="H21" s="416"/>
      <c r="I21" s="416"/>
      <c r="J21" s="105"/>
      <c r="K21" s="105"/>
      <c r="L21" s="105"/>
      <c r="M21" s="105"/>
    </row>
    <row r="22" spans="1:18">
      <c r="A22" s="191">
        <v>1</v>
      </c>
      <c r="B22" s="434" t="s">
        <v>28</v>
      </c>
      <c r="C22" s="434"/>
      <c r="D22" s="434"/>
      <c r="E22" s="434"/>
      <c r="F22" s="434"/>
      <c r="G22" s="434"/>
      <c r="H22" s="434"/>
      <c r="I22" s="196" t="s">
        <v>29</v>
      </c>
      <c r="J22" s="105"/>
      <c r="K22" s="105"/>
      <c r="L22" s="105"/>
      <c r="M22" s="105"/>
    </row>
    <row r="23" spans="1:18">
      <c r="A23" s="188" t="s">
        <v>3</v>
      </c>
      <c r="B23" s="418" t="s">
        <v>30</v>
      </c>
      <c r="C23" s="419"/>
      <c r="D23" s="222"/>
      <c r="E23" s="222"/>
      <c r="F23" s="222"/>
      <c r="G23" s="222"/>
      <c r="H23" s="231"/>
      <c r="I23" s="232">
        <f>H18</f>
        <v>2405.96</v>
      </c>
      <c r="J23" s="105" t="s">
        <v>152</v>
      </c>
      <c r="K23" s="105"/>
      <c r="L23" s="105"/>
      <c r="M23" s="105"/>
    </row>
    <row r="24" spans="1:18">
      <c r="A24" s="188" t="s">
        <v>5</v>
      </c>
      <c r="B24" s="409" t="s">
        <v>32</v>
      </c>
      <c r="C24" s="410"/>
      <c r="D24" s="181"/>
      <c r="E24" s="233"/>
      <c r="F24" s="181"/>
      <c r="G24" s="160"/>
      <c r="H24" s="258"/>
      <c r="I24" s="183">
        <f>G24*E24</f>
        <v>0</v>
      </c>
      <c r="J24" s="25" t="s">
        <v>153</v>
      </c>
      <c r="K24" s="105"/>
      <c r="L24" s="105"/>
      <c r="M24" s="105"/>
    </row>
    <row r="25" spans="1:18">
      <c r="A25" s="188" t="s">
        <v>8</v>
      </c>
      <c r="B25" s="409" t="s">
        <v>31</v>
      </c>
      <c r="C25" s="410"/>
      <c r="D25" s="181"/>
      <c r="E25" s="181"/>
      <c r="F25" s="181"/>
      <c r="G25" s="181"/>
      <c r="I25" s="183">
        <v>0</v>
      </c>
      <c r="J25" s="25" t="s">
        <v>154</v>
      </c>
      <c r="K25" s="105"/>
      <c r="L25" s="105"/>
      <c r="M25" s="105"/>
    </row>
    <row r="26" spans="1:18">
      <c r="A26" s="188" t="s">
        <v>10</v>
      </c>
      <c r="B26" s="409" t="s">
        <v>33</v>
      </c>
      <c r="C26" s="410"/>
      <c r="D26" s="181"/>
      <c r="E26" s="181"/>
      <c r="F26" s="181"/>
      <c r="G26" s="181"/>
      <c r="H26" s="182"/>
      <c r="I26" s="183">
        <v>0</v>
      </c>
      <c r="J26" s="105"/>
      <c r="K26" s="105"/>
      <c r="L26" s="105"/>
      <c r="M26" s="105"/>
    </row>
    <row r="27" spans="1:18">
      <c r="A27" s="188" t="s">
        <v>12</v>
      </c>
      <c r="B27" s="409" t="s">
        <v>34</v>
      </c>
      <c r="C27" s="410"/>
      <c r="D27" s="181"/>
      <c r="E27" s="181"/>
      <c r="F27" s="181"/>
      <c r="G27" s="181"/>
      <c r="H27" s="182"/>
      <c r="I27" s="183">
        <v>0</v>
      </c>
      <c r="J27" s="105"/>
      <c r="K27" s="105"/>
      <c r="L27" s="105"/>
      <c r="M27" s="105"/>
    </row>
    <row r="28" spans="1:18">
      <c r="A28" s="188" t="s">
        <v>14</v>
      </c>
      <c r="B28" s="409" t="s">
        <v>35</v>
      </c>
      <c r="C28" s="410"/>
      <c r="D28" s="181"/>
      <c r="E28" s="234"/>
      <c r="F28" s="235"/>
      <c r="G28" s="235"/>
      <c r="H28" s="236"/>
      <c r="I28" s="183">
        <v>0</v>
      </c>
      <c r="J28" s="105"/>
      <c r="K28" s="105"/>
      <c r="L28" s="105"/>
      <c r="M28" s="105"/>
    </row>
    <row r="29" spans="1:18">
      <c r="A29" s="188" t="s">
        <v>36</v>
      </c>
      <c r="B29" s="409" t="s">
        <v>37</v>
      </c>
      <c r="C29" s="410"/>
      <c r="D29" s="181"/>
      <c r="E29" s="181"/>
      <c r="F29" s="181"/>
      <c r="G29" s="181"/>
      <c r="H29" s="182"/>
      <c r="I29" s="183">
        <v>0</v>
      </c>
      <c r="J29" s="105"/>
      <c r="K29" s="105"/>
      <c r="L29" s="105"/>
      <c r="M29" s="105"/>
    </row>
    <row r="30" spans="1:18">
      <c r="A30" s="188" t="s">
        <v>38</v>
      </c>
      <c r="B30" s="409" t="s">
        <v>39</v>
      </c>
      <c r="C30" s="410"/>
      <c r="D30" s="181"/>
      <c r="E30" s="181"/>
      <c r="F30" s="181"/>
      <c r="G30" s="181"/>
      <c r="H30" s="182"/>
      <c r="I30" s="183">
        <v>0</v>
      </c>
      <c r="J30" s="105"/>
      <c r="K30" s="105"/>
      <c r="L30" s="105"/>
      <c r="M30" s="105"/>
    </row>
    <row r="31" spans="1:18">
      <c r="A31" s="191"/>
      <c r="B31" s="431" t="s">
        <v>40</v>
      </c>
      <c r="C31" s="432"/>
      <c r="D31" s="432"/>
      <c r="E31" s="432"/>
      <c r="F31" s="432"/>
      <c r="G31" s="432"/>
      <c r="H31" s="433"/>
      <c r="I31" s="237">
        <f>SUM(I23:I30)</f>
        <v>2405.96</v>
      </c>
      <c r="J31" s="105"/>
      <c r="K31" s="105"/>
      <c r="L31" s="105"/>
      <c r="M31" s="105"/>
    </row>
    <row r="32" spans="1:18">
      <c r="A32" s="416" t="s">
        <v>41</v>
      </c>
      <c r="B32" s="416"/>
      <c r="C32" s="416"/>
      <c r="D32" s="416"/>
      <c r="E32" s="416"/>
      <c r="F32" s="416"/>
      <c r="G32" s="416"/>
      <c r="H32" s="416"/>
      <c r="I32" s="416"/>
      <c r="J32" s="105"/>
      <c r="K32" s="105"/>
      <c r="L32" s="105"/>
      <c r="M32" s="105"/>
    </row>
    <row r="33" spans="1:14">
      <c r="A33" s="191" t="s">
        <v>42</v>
      </c>
      <c r="B33" s="434" t="s">
        <v>43</v>
      </c>
      <c r="C33" s="434"/>
      <c r="D33" s="434"/>
      <c r="E33" s="434"/>
      <c r="F33" s="434"/>
      <c r="G33" s="434"/>
      <c r="H33" s="434"/>
      <c r="I33" s="196" t="s">
        <v>29</v>
      </c>
      <c r="J33" s="105"/>
      <c r="K33" s="105"/>
      <c r="L33" s="105"/>
      <c r="M33" s="105"/>
    </row>
    <row r="34" spans="1:14">
      <c r="A34" s="188" t="s">
        <v>3</v>
      </c>
      <c r="B34" s="381" t="s">
        <v>129</v>
      </c>
      <c r="C34" s="381"/>
      <c r="D34" s="381"/>
      <c r="E34" s="381"/>
      <c r="F34" s="381"/>
      <c r="G34" s="381"/>
      <c r="H34" s="200">
        <v>8.3299999999999999E-2</v>
      </c>
      <c r="I34" s="238">
        <f>TRUNC(H34*$I$31,2)</f>
        <v>200.41</v>
      </c>
      <c r="J34" s="105"/>
      <c r="K34" s="105"/>
      <c r="L34" s="105"/>
      <c r="M34" s="105"/>
    </row>
    <row r="35" spans="1:14">
      <c r="A35" s="188" t="s">
        <v>5</v>
      </c>
      <c r="B35" s="381" t="s">
        <v>130</v>
      </c>
      <c r="C35" s="381"/>
      <c r="D35" s="381"/>
      <c r="E35" s="381"/>
      <c r="F35" s="381"/>
      <c r="G35" s="381"/>
      <c r="H35" s="200">
        <v>0.121</v>
      </c>
      <c r="I35" s="238">
        <f>TRUNC(H35*$I$31,2)</f>
        <v>291.12</v>
      </c>
      <c r="J35" s="105"/>
      <c r="K35" s="109"/>
      <c r="L35" s="105"/>
      <c r="M35" s="105"/>
    </row>
    <row r="36" spans="1:14">
      <c r="A36" s="434" t="s">
        <v>44</v>
      </c>
      <c r="B36" s="434"/>
      <c r="C36" s="434"/>
      <c r="D36" s="434"/>
      <c r="E36" s="434"/>
      <c r="F36" s="434"/>
      <c r="G36" s="434"/>
      <c r="H36" s="203">
        <f>SUM(H34:H35)</f>
        <v>0.20429999999999998</v>
      </c>
      <c r="I36" s="204">
        <f>TRUNC(SUM(I34:I35),2)</f>
        <v>491.53</v>
      </c>
      <c r="J36" s="105"/>
      <c r="K36" s="105"/>
      <c r="L36" s="105"/>
      <c r="M36" s="110"/>
      <c r="N36" s="240"/>
    </row>
    <row r="37" spans="1:14">
      <c r="A37" s="435"/>
      <c r="B37" s="436"/>
      <c r="C37" s="436"/>
      <c r="D37" s="436"/>
      <c r="E37" s="436"/>
      <c r="F37" s="436"/>
      <c r="G37" s="436"/>
      <c r="H37" s="436"/>
      <c r="I37" s="437"/>
      <c r="J37" s="105"/>
      <c r="K37" s="105"/>
      <c r="L37" s="105"/>
      <c r="M37" s="105"/>
    </row>
    <row r="38" spans="1:14">
      <c r="A38" s="191" t="s">
        <v>45</v>
      </c>
      <c r="B38" s="431" t="s">
        <v>46</v>
      </c>
      <c r="C38" s="432"/>
      <c r="D38" s="432"/>
      <c r="E38" s="432"/>
      <c r="F38" s="432"/>
      <c r="G38" s="432"/>
      <c r="H38" s="241" t="s">
        <v>47</v>
      </c>
      <c r="I38" s="196" t="s">
        <v>29</v>
      </c>
      <c r="J38" s="105"/>
      <c r="K38" s="105"/>
      <c r="L38" s="105"/>
      <c r="M38" s="105"/>
    </row>
    <row r="39" spans="1:14">
      <c r="A39" s="188" t="s">
        <v>3</v>
      </c>
      <c r="B39" s="469" t="s">
        <v>121</v>
      </c>
      <c r="C39" s="469"/>
      <c r="D39" s="469"/>
      <c r="E39" s="469"/>
      <c r="F39" s="469"/>
      <c r="G39" s="469"/>
      <c r="H39" s="12">
        <v>0.2</v>
      </c>
      <c r="I39" s="238">
        <f>TRUNC(H39*$I$31,2)</f>
        <v>481.19</v>
      </c>
      <c r="J39" s="105"/>
      <c r="K39" s="105"/>
      <c r="L39" s="105"/>
      <c r="M39" s="105"/>
    </row>
    <row r="40" spans="1:14">
      <c r="A40" s="188" t="s">
        <v>5</v>
      </c>
      <c r="B40" s="409" t="s">
        <v>122</v>
      </c>
      <c r="C40" s="410"/>
      <c r="D40" s="410"/>
      <c r="E40" s="410"/>
      <c r="F40" s="410"/>
      <c r="G40" s="411"/>
      <c r="H40" s="12">
        <v>1.4999999999999999E-2</v>
      </c>
      <c r="I40" s="238">
        <f t="shared" ref="I40:I44" si="0">TRUNC(H40*$I$31,2)</f>
        <v>36.08</v>
      </c>
      <c r="J40" s="105"/>
      <c r="K40" s="105"/>
      <c r="L40" s="105"/>
      <c r="M40" s="105"/>
    </row>
    <row r="41" spans="1:14">
      <c r="A41" s="188" t="s">
        <v>8</v>
      </c>
      <c r="B41" s="409" t="s">
        <v>123</v>
      </c>
      <c r="C41" s="410"/>
      <c r="D41" s="410"/>
      <c r="E41" s="410"/>
      <c r="F41" s="410"/>
      <c r="G41" s="411"/>
      <c r="H41" s="12">
        <v>0.01</v>
      </c>
      <c r="I41" s="238">
        <f t="shared" si="0"/>
        <v>24.05</v>
      </c>
      <c r="J41" s="105"/>
      <c r="K41" s="105"/>
      <c r="L41" s="105"/>
      <c r="M41" s="105"/>
    </row>
    <row r="42" spans="1:14">
      <c r="A42" s="188" t="s">
        <v>10</v>
      </c>
      <c r="B42" s="469" t="s">
        <v>124</v>
      </c>
      <c r="C42" s="469"/>
      <c r="D42" s="469"/>
      <c r="E42" s="469"/>
      <c r="F42" s="469"/>
      <c r="G42" s="469"/>
      <c r="H42" s="12">
        <v>2E-3</v>
      </c>
      <c r="I42" s="238">
        <f t="shared" si="0"/>
        <v>4.8099999999999996</v>
      </c>
      <c r="J42" s="105"/>
      <c r="K42" s="105"/>
      <c r="L42" s="105"/>
      <c r="M42" s="105"/>
    </row>
    <row r="43" spans="1:14">
      <c r="A43" s="188" t="s">
        <v>12</v>
      </c>
      <c r="B43" s="469" t="s">
        <v>255</v>
      </c>
      <c r="C43" s="469"/>
      <c r="D43" s="469"/>
      <c r="E43" s="469"/>
      <c r="F43" s="469"/>
      <c r="G43" s="469"/>
      <c r="H43" s="12">
        <v>2.5000000000000001E-2</v>
      </c>
      <c r="I43" s="238">
        <f t="shared" si="0"/>
        <v>60.14</v>
      </c>
      <c r="J43" s="105"/>
      <c r="K43" s="105"/>
      <c r="L43" s="105"/>
      <c r="M43" s="105"/>
    </row>
    <row r="44" spans="1:14">
      <c r="A44" s="188" t="s">
        <v>14</v>
      </c>
      <c r="B44" s="469" t="s">
        <v>126</v>
      </c>
      <c r="C44" s="469"/>
      <c r="D44" s="469"/>
      <c r="E44" s="469"/>
      <c r="F44" s="469"/>
      <c r="G44" s="469"/>
      <c r="H44" s="12">
        <v>0.08</v>
      </c>
      <c r="I44" s="238">
        <f t="shared" si="0"/>
        <v>192.47</v>
      </c>
      <c r="J44" s="105"/>
      <c r="K44" s="105"/>
      <c r="L44" s="105"/>
      <c r="M44" s="105"/>
    </row>
    <row r="45" spans="1:14">
      <c r="A45" s="440" t="s">
        <v>36</v>
      </c>
      <c r="B45" s="479" t="s">
        <v>48</v>
      </c>
      <c r="C45" s="480"/>
      <c r="D45" s="480"/>
      <c r="E45" s="481"/>
      <c r="F45" s="207" t="s">
        <v>49</v>
      </c>
      <c r="G45" s="207" t="s">
        <v>50</v>
      </c>
      <c r="H45" s="357">
        <f>F46*G46</f>
        <v>0.06</v>
      </c>
      <c r="I45" s="450">
        <f>TRUNC(H45*$I$31,2)</f>
        <v>144.35</v>
      </c>
      <c r="J45" s="109"/>
      <c r="K45" s="111"/>
      <c r="L45" s="111"/>
      <c r="M45" s="105"/>
    </row>
    <row r="46" spans="1:14">
      <c r="A46" s="446"/>
      <c r="B46" s="476"/>
      <c r="C46" s="477"/>
      <c r="D46" s="477"/>
      <c r="E46" s="478"/>
      <c r="F46" s="293">
        <f>'ENC. GERAL'!F46</f>
        <v>0.03</v>
      </c>
      <c r="G46" s="294">
        <f>'ENC. GERAL'!G46</f>
        <v>2</v>
      </c>
      <c r="H46" s="358"/>
      <c r="I46" s="451"/>
      <c r="J46" s="111"/>
      <c r="K46" s="105"/>
      <c r="L46" s="105"/>
      <c r="M46" s="105"/>
    </row>
    <row r="47" spans="1:14">
      <c r="A47" s="188" t="s">
        <v>38</v>
      </c>
      <c r="B47" s="409" t="s">
        <v>127</v>
      </c>
      <c r="C47" s="410"/>
      <c r="D47" s="410"/>
      <c r="E47" s="410"/>
      <c r="F47" s="410"/>
      <c r="G47" s="411"/>
      <c r="H47" s="12">
        <v>6.0000000000000001E-3</v>
      </c>
      <c r="I47" s="238">
        <f>TRUNC(H47*$I$31,2)</f>
        <v>14.43</v>
      </c>
      <c r="J47" s="105"/>
      <c r="K47" s="105"/>
      <c r="L47" s="105"/>
      <c r="M47" s="105"/>
    </row>
    <row r="48" spans="1:14">
      <c r="A48" s="188" t="s">
        <v>51</v>
      </c>
      <c r="B48" s="409" t="s">
        <v>52</v>
      </c>
      <c r="C48" s="410"/>
      <c r="D48" s="410"/>
      <c r="E48" s="410"/>
      <c r="F48" s="410"/>
      <c r="G48" s="411"/>
      <c r="H48" s="12"/>
      <c r="I48" s="238">
        <f t="shared" ref="I48" si="1">H48*$I$31</f>
        <v>0</v>
      </c>
      <c r="J48" s="105"/>
      <c r="K48" s="105"/>
      <c r="L48" s="105"/>
      <c r="M48" s="105"/>
    </row>
    <row r="49" spans="1:16">
      <c r="A49" s="191"/>
      <c r="B49" s="470" t="s">
        <v>44</v>
      </c>
      <c r="C49" s="471"/>
      <c r="D49" s="471"/>
      <c r="E49" s="471"/>
      <c r="F49" s="471"/>
      <c r="G49" s="472"/>
      <c r="H49" s="209">
        <f>(H39+H40+H41+H42+H43+H44+H45+H47)</f>
        <v>0.39800000000000008</v>
      </c>
      <c r="I49" s="237">
        <f>TRUNC(SUM(I39:I48),2)</f>
        <v>957.52</v>
      </c>
      <c r="J49" s="105"/>
      <c r="K49" s="105"/>
      <c r="L49" s="105"/>
      <c r="M49" s="105"/>
    </row>
    <row r="50" spans="1:16">
      <c r="J50" s="105"/>
      <c r="K50" s="105"/>
      <c r="L50" s="105"/>
      <c r="M50" s="105"/>
    </row>
    <row r="51" spans="1:16">
      <c r="A51" s="195" t="s">
        <v>53</v>
      </c>
      <c r="B51" s="434" t="s">
        <v>54</v>
      </c>
      <c r="C51" s="434"/>
      <c r="D51" s="434"/>
      <c r="E51" s="434"/>
      <c r="F51" s="434"/>
      <c r="G51" s="434"/>
      <c r="H51" s="434"/>
      <c r="I51" s="196" t="s">
        <v>55</v>
      </c>
      <c r="J51" s="105"/>
      <c r="K51" s="105"/>
      <c r="L51" s="105"/>
      <c r="M51" s="105"/>
    </row>
    <row r="52" spans="1:16">
      <c r="A52" s="438" t="s">
        <v>3</v>
      </c>
      <c r="B52" s="473" t="s">
        <v>56</v>
      </c>
      <c r="C52" s="474"/>
      <c r="D52" s="475"/>
      <c r="E52" s="22" t="s">
        <v>57</v>
      </c>
      <c r="F52" s="22" t="s">
        <v>149</v>
      </c>
      <c r="G52" s="22" t="s">
        <v>58</v>
      </c>
      <c r="H52" s="22" t="s">
        <v>59</v>
      </c>
      <c r="I52" s="363">
        <f>(E53*F53)-H53</f>
        <v>86.65</v>
      </c>
      <c r="J52" s="105"/>
      <c r="K52" s="112"/>
      <c r="L52" s="112"/>
      <c r="M52" s="112"/>
      <c r="N52" s="245"/>
      <c r="O52" s="245"/>
      <c r="P52" s="245"/>
    </row>
    <row r="53" spans="1:16" ht="27.75" customHeight="1">
      <c r="A53" s="439"/>
      <c r="B53" s="476" t="s">
        <v>60</v>
      </c>
      <c r="C53" s="477"/>
      <c r="D53" s="478"/>
      <c r="E53" s="22">
        <v>42</v>
      </c>
      <c r="F53" s="179">
        <v>5.5</v>
      </c>
      <c r="G53" s="22">
        <v>21</v>
      </c>
      <c r="H53" s="197">
        <f>TRUNC(0.06*I23,2)</f>
        <v>144.35</v>
      </c>
      <c r="I53" s="364"/>
      <c r="J53" s="105">
        <f>11*21</f>
        <v>231</v>
      </c>
      <c r="K53" s="105">
        <f>-I23*6%</f>
        <v>-144.35759999999999</v>
      </c>
      <c r="L53" s="105">
        <f>SUM(J53:K53)</f>
        <v>86.642400000000009</v>
      </c>
      <c r="M53" s="105"/>
    </row>
    <row r="54" spans="1:16">
      <c r="A54" s="438" t="s">
        <v>5</v>
      </c>
      <c r="B54" s="175" t="s">
        <v>61</v>
      </c>
      <c r="C54" s="176"/>
      <c r="D54" s="176"/>
      <c r="E54" s="176"/>
      <c r="F54" s="22" t="s">
        <v>149</v>
      </c>
      <c r="G54" s="22" t="s">
        <v>58</v>
      </c>
      <c r="H54" s="22"/>
      <c r="I54" s="363">
        <f>F55*G55</f>
        <v>886.2</v>
      </c>
      <c r="J54" s="105"/>
      <c r="K54" s="105"/>
      <c r="L54" s="105"/>
      <c r="M54" s="105"/>
    </row>
    <row r="55" spans="1:16">
      <c r="A55" s="439"/>
      <c r="B55" s="177" t="s">
        <v>62</v>
      </c>
      <c r="C55" s="178"/>
      <c r="D55" s="178"/>
      <c r="E55" s="178"/>
      <c r="F55" s="179">
        <v>42.2</v>
      </c>
      <c r="G55" s="22">
        <v>21</v>
      </c>
      <c r="H55" s="23"/>
      <c r="I55" s="364"/>
      <c r="J55" s="105" t="s">
        <v>152</v>
      </c>
      <c r="K55" s="105"/>
      <c r="L55" s="105"/>
      <c r="M55" s="105"/>
    </row>
    <row r="56" spans="1:16">
      <c r="A56" s="188" t="s">
        <v>8</v>
      </c>
      <c r="B56" s="409" t="s">
        <v>148</v>
      </c>
      <c r="C56" s="410"/>
      <c r="D56" s="410"/>
      <c r="E56" s="410"/>
      <c r="F56" s="410"/>
      <c r="G56" s="410"/>
      <c r="H56" s="411"/>
      <c r="I56" s="183">
        <v>187.18</v>
      </c>
      <c r="J56" s="105" t="s">
        <v>152</v>
      </c>
      <c r="K56" s="105"/>
      <c r="L56" s="105"/>
      <c r="M56" s="105"/>
    </row>
    <row r="57" spans="1:16">
      <c r="A57" s="188" t="s">
        <v>10</v>
      </c>
      <c r="B57" s="409" t="s">
        <v>104</v>
      </c>
      <c r="C57" s="410"/>
      <c r="D57" s="410"/>
      <c r="E57" s="410"/>
      <c r="F57" s="410"/>
      <c r="G57" s="410"/>
      <c r="H57" s="411"/>
      <c r="I57" s="183">
        <v>12.81</v>
      </c>
      <c r="J57" s="105" t="s">
        <v>152</v>
      </c>
      <c r="K57" s="105"/>
      <c r="L57" s="105"/>
      <c r="M57" s="105"/>
    </row>
    <row r="58" spans="1:16">
      <c r="A58" s="188" t="s">
        <v>12</v>
      </c>
      <c r="B58" s="409" t="s">
        <v>63</v>
      </c>
      <c r="C58" s="410"/>
      <c r="D58" s="410"/>
      <c r="E58" s="410"/>
      <c r="F58" s="410"/>
      <c r="G58" s="410"/>
      <c r="H58" s="411"/>
      <c r="I58" s="183">
        <v>3.3</v>
      </c>
      <c r="J58" s="105" t="s">
        <v>152</v>
      </c>
      <c r="K58" s="105"/>
      <c r="L58" s="105"/>
      <c r="M58" s="105"/>
    </row>
    <row r="59" spans="1:16">
      <c r="A59" s="188" t="s">
        <v>14</v>
      </c>
      <c r="B59" s="409" t="s">
        <v>105</v>
      </c>
      <c r="C59" s="410"/>
      <c r="D59" s="410"/>
      <c r="E59" s="410"/>
      <c r="F59" s="410"/>
      <c r="G59" s="410"/>
      <c r="H59" s="411"/>
      <c r="I59" s="183"/>
      <c r="J59" s="105"/>
      <c r="K59" s="105"/>
      <c r="L59" s="105"/>
      <c r="M59" s="105"/>
    </row>
    <row r="60" spans="1:16">
      <c r="A60" s="191"/>
      <c r="B60" s="431" t="s">
        <v>64</v>
      </c>
      <c r="C60" s="432"/>
      <c r="D60" s="432"/>
      <c r="E60" s="432"/>
      <c r="F60" s="432"/>
      <c r="G60" s="432"/>
      <c r="H60" s="433"/>
      <c r="I60" s="237">
        <f>SUM(I52:I59)</f>
        <v>1176.1399999999999</v>
      </c>
      <c r="J60" s="105"/>
      <c r="K60" s="105"/>
      <c r="L60" s="105"/>
      <c r="M60" s="105"/>
    </row>
    <row r="61" spans="1:16">
      <c r="A61" s="416" t="s">
        <v>65</v>
      </c>
      <c r="B61" s="416"/>
      <c r="C61" s="416"/>
      <c r="D61" s="416"/>
      <c r="E61" s="416"/>
      <c r="F61" s="416"/>
      <c r="G61" s="416"/>
      <c r="H61" s="416"/>
      <c r="I61" s="416"/>
      <c r="J61" s="105"/>
      <c r="K61" s="105"/>
      <c r="L61" s="105"/>
      <c r="M61" s="105"/>
      <c r="O61" s="246"/>
    </row>
    <row r="62" spans="1:16">
      <c r="A62" s="195">
        <v>2</v>
      </c>
      <c r="B62" s="434" t="s">
        <v>66</v>
      </c>
      <c r="C62" s="434"/>
      <c r="D62" s="434"/>
      <c r="E62" s="434"/>
      <c r="F62" s="434"/>
      <c r="G62" s="434"/>
      <c r="H62" s="434"/>
      <c r="I62" s="241" t="s">
        <v>29</v>
      </c>
      <c r="J62" s="105"/>
      <c r="K62" s="105"/>
      <c r="L62" s="105"/>
      <c r="M62" s="105"/>
    </row>
    <row r="63" spans="1:16">
      <c r="A63" s="214" t="s">
        <v>42</v>
      </c>
      <c r="B63" s="482" t="s">
        <v>43</v>
      </c>
      <c r="C63" s="482"/>
      <c r="D63" s="482"/>
      <c r="E63" s="482"/>
      <c r="F63" s="482"/>
      <c r="G63" s="482"/>
      <c r="H63" s="482"/>
      <c r="I63" s="238">
        <f>+I36</f>
        <v>491.53</v>
      </c>
      <c r="J63" s="105"/>
      <c r="K63" s="105"/>
      <c r="L63" s="105"/>
      <c r="M63" s="105"/>
    </row>
    <row r="64" spans="1:16">
      <c r="A64" s="214" t="s">
        <v>45</v>
      </c>
      <c r="B64" s="482" t="s">
        <v>46</v>
      </c>
      <c r="C64" s="482"/>
      <c r="D64" s="482"/>
      <c r="E64" s="482"/>
      <c r="F64" s="482"/>
      <c r="G64" s="482"/>
      <c r="H64" s="482"/>
      <c r="I64" s="238">
        <f>+I49</f>
        <v>957.52</v>
      </c>
      <c r="J64" s="105"/>
      <c r="K64" s="105"/>
      <c r="L64" s="105"/>
      <c r="M64" s="105"/>
    </row>
    <row r="65" spans="1:16">
      <c r="A65" s="214" t="s">
        <v>53</v>
      </c>
      <c r="B65" s="482" t="s">
        <v>54</v>
      </c>
      <c r="C65" s="482"/>
      <c r="D65" s="482"/>
      <c r="E65" s="482"/>
      <c r="F65" s="482"/>
      <c r="G65" s="482"/>
      <c r="H65" s="482"/>
      <c r="I65" s="238">
        <f>+I60</f>
        <v>1176.1399999999999</v>
      </c>
      <c r="J65" s="105"/>
      <c r="K65" s="105"/>
      <c r="L65" s="105"/>
      <c r="M65" s="105"/>
    </row>
    <row r="66" spans="1:16">
      <c r="A66" s="215"/>
      <c r="B66" s="455" t="s">
        <v>44</v>
      </c>
      <c r="C66" s="455"/>
      <c r="D66" s="455"/>
      <c r="E66" s="455"/>
      <c r="F66" s="455"/>
      <c r="G66" s="455"/>
      <c r="H66" s="455"/>
      <c r="I66" s="248">
        <f>SUM(I63:I65)</f>
        <v>2625.1899999999996</v>
      </c>
      <c r="J66" s="105"/>
      <c r="K66" s="105"/>
      <c r="L66" s="105"/>
      <c r="M66" s="105"/>
    </row>
    <row r="67" spans="1:16">
      <c r="A67" s="416" t="s">
        <v>67</v>
      </c>
      <c r="B67" s="416"/>
      <c r="C67" s="416"/>
      <c r="D67" s="416"/>
      <c r="E67" s="416"/>
      <c r="F67" s="416"/>
      <c r="G67" s="416"/>
      <c r="H67" s="416"/>
      <c r="I67" s="416"/>
      <c r="J67" s="105"/>
      <c r="K67" s="105"/>
      <c r="L67" s="105"/>
      <c r="M67" s="105"/>
    </row>
    <row r="68" spans="1:16">
      <c r="A68" s="195">
        <v>3</v>
      </c>
      <c r="B68" s="434" t="s">
        <v>68</v>
      </c>
      <c r="C68" s="434"/>
      <c r="D68" s="434"/>
      <c r="E68" s="434"/>
      <c r="F68" s="434"/>
      <c r="G68" s="434"/>
      <c r="H68" s="434"/>
      <c r="I68" s="241" t="s">
        <v>29</v>
      </c>
      <c r="J68" s="105"/>
      <c r="K68" s="105"/>
      <c r="L68" s="105"/>
      <c r="M68" s="105"/>
    </row>
    <row r="69" spans="1:16">
      <c r="A69" s="22" t="s">
        <v>3</v>
      </c>
      <c r="B69" s="418" t="s">
        <v>131</v>
      </c>
      <c r="C69" s="419"/>
      <c r="D69" s="419"/>
      <c r="E69" s="419"/>
      <c r="F69" s="419"/>
      <c r="G69" s="420"/>
      <c r="H69" s="249">
        <v>4.1999999999999997E-3</v>
      </c>
      <c r="I69" s="238">
        <f>TRUNC(H69*$I$31,2)</f>
        <v>10.1</v>
      </c>
      <c r="J69" s="25" t="s">
        <v>273</v>
      </c>
      <c r="K69" s="52" t="s">
        <v>396</v>
      </c>
      <c r="L69" s="105"/>
      <c r="M69" s="105"/>
    </row>
    <row r="70" spans="1:16">
      <c r="A70" s="22" t="s">
        <v>5</v>
      </c>
      <c r="B70" s="418" t="s">
        <v>128</v>
      </c>
      <c r="C70" s="419"/>
      <c r="D70" s="419"/>
      <c r="E70" s="419"/>
      <c r="F70" s="419"/>
      <c r="G70" s="420"/>
      <c r="H70" s="20">
        <f>8%*H69</f>
        <v>3.3599999999999998E-4</v>
      </c>
      <c r="I70" s="238">
        <f t="shared" ref="I70:I73" si="2">TRUNC(H70*$I$31,2)</f>
        <v>0.8</v>
      </c>
      <c r="J70" s="25" t="s">
        <v>274</v>
      </c>
      <c r="K70" s="105"/>
      <c r="L70" s="105"/>
      <c r="M70" s="105"/>
    </row>
    <row r="71" spans="1:16">
      <c r="A71" s="22" t="s">
        <v>8</v>
      </c>
      <c r="B71" s="418" t="s">
        <v>69</v>
      </c>
      <c r="C71" s="419"/>
      <c r="D71" s="419"/>
      <c r="E71" s="419"/>
      <c r="F71" s="419"/>
      <c r="G71" s="420"/>
      <c r="H71" s="50">
        <v>0.04</v>
      </c>
      <c r="I71" s="238">
        <f t="shared" si="2"/>
        <v>96.23</v>
      </c>
      <c r="J71" s="28">
        <f>(0.08*0.4*0.95)*(1+0.0833+0.121)*100</f>
        <v>3.6610719999999999</v>
      </c>
      <c r="K71" s="105"/>
      <c r="L71" s="105"/>
      <c r="M71" s="105"/>
    </row>
    <row r="72" spans="1:16">
      <c r="A72" s="22" t="s">
        <v>10</v>
      </c>
      <c r="B72" s="418" t="s">
        <v>132</v>
      </c>
      <c r="C72" s="419"/>
      <c r="D72" s="419"/>
      <c r="E72" s="419"/>
      <c r="F72" s="419"/>
      <c r="G72" s="420"/>
      <c r="H72" s="18">
        <v>1.9400000000000001E-2</v>
      </c>
      <c r="I72" s="238">
        <f t="shared" si="2"/>
        <v>46.67</v>
      </c>
      <c r="J72" s="25" t="s">
        <v>161</v>
      </c>
      <c r="K72" s="52" t="s">
        <v>162</v>
      </c>
      <c r="L72" s="105"/>
      <c r="M72" s="105"/>
    </row>
    <row r="73" spans="1:16">
      <c r="A73" s="188" t="s">
        <v>12</v>
      </c>
      <c r="B73" s="418" t="s">
        <v>70</v>
      </c>
      <c r="C73" s="419"/>
      <c r="D73" s="419"/>
      <c r="E73" s="419"/>
      <c r="F73" s="419"/>
      <c r="G73" s="420"/>
      <c r="H73" s="20">
        <f>H72*H49</f>
        <v>7.7212000000000018E-3</v>
      </c>
      <c r="I73" s="238">
        <f t="shared" si="2"/>
        <v>18.57</v>
      </c>
      <c r="J73" s="25" t="s">
        <v>275</v>
      </c>
      <c r="K73" s="105"/>
      <c r="L73" s="105"/>
      <c r="M73" s="105"/>
    </row>
    <row r="74" spans="1:16">
      <c r="A74" s="188" t="s">
        <v>14</v>
      </c>
      <c r="B74" s="418" t="s">
        <v>71</v>
      </c>
      <c r="C74" s="419"/>
      <c r="D74" s="419"/>
      <c r="E74" s="419"/>
      <c r="F74" s="419"/>
      <c r="G74" s="420"/>
      <c r="H74" s="50"/>
      <c r="I74" s="238"/>
      <c r="J74" s="105"/>
      <c r="K74" s="105"/>
      <c r="L74" s="105"/>
      <c r="M74" s="105"/>
    </row>
    <row r="75" spans="1:16">
      <c r="A75" s="215"/>
      <c r="B75" s="452" t="s">
        <v>44</v>
      </c>
      <c r="C75" s="453"/>
      <c r="D75" s="453"/>
      <c r="E75" s="453"/>
      <c r="F75" s="453"/>
      <c r="G75" s="454"/>
      <c r="H75" s="218">
        <f>SUM(H69:H74)</f>
        <v>7.165719999999999E-2</v>
      </c>
      <c r="I75" s="248">
        <f>SUM(I69:I74)</f>
        <v>172.37</v>
      </c>
      <c r="J75" s="105"/>
      <c r="K75" s="105"/>
      <c r="L75" s="105"/>
      <c r="M75" s="105"/>
    </row>
    <row r="76" spans="1:16">
      <c r="A76" s="416" t="s">
        <v>72</v>
      </c>
      <c r="B76" s="416"/>
      <c r="C76" s="416"/>
      <c r="D76" s="416"/>
      <c r="E76" s="416"/>
      <c r="F76" s="416"/>
      <c r="G76" s="416"/>
      <c r="H76" s="416"/>
      <c r="I76" s="416"/>
      <c r="J76" s="105"/>
      <c r="K76" s="105"/>
      <c r="L76" s="105"/>
      <c r="M76" s="105"/>
    </row>
    <row r="77" spans="1:16">
      <c r="A77" s="195" t="s">
        <v>73</v>
      </c>
      <c r="B77" s="434" t="s">
        <v>74</v>
      </c>
      <c r="C77" s="434"/>
      <c r="D77" s="434"/>
      <c r="E77" s="434"/>
      <c r="F77" s="434"/>
      <c r="G77" s="434"/>
      <c r="H77" s="434"/>
      <c r="I77" s="196" t="s">
        <v>29</v>
      </c>
      <c r="J77" s="105"/>
      <c r="K77" s="105"/>
      <c r="L77" s="105"/>
      <c r="M77" s="105"/>
    </row>
    <row r="78" spans="1:16">
      <c r="A78" s="22" t="s">
        <v>3</v>
      </c>
      <c r="B78" s="418" t="s">
        <v>75</v>
      </c>
      <c r="C78" s="419"/>
      <c r="D78" s="419"/>
      <c r="E78" s="419"/>
      <c r="F78" s="419"/>
      <c r="G78" s="420"/>
      <c r="H78" s="21">
        <f>'ENC. GERAL'!H78</f>
        <v>1.6199999999999999E-2</v>
      </c>
      <c r="I78" s="238">
        <f>TRUNC(H78*$I$31,2)</f>
        <v>38.97</v>
      </c>
      <c r="J78" s="49" t="s">
        <v>276</v>
      </c>
      <c r="K78" s="109"/>
      <c r="L78" s="109"/>
      <c r="M78" s="105"/>
    </row>
    <row r="79" spans="1:16">
      <c r="A79" s="22" t="s">
        <v>5</v>
      </c>
      <c r="B79" s="418" t="s">
        <v>76</v>
      </c>
      <c r="C79" s="419"/>
      <c r="D79" s="419"/>
      <c r="E79" s="419"/>
      <c r="F79" s="419"/>
      <c r="G79" s="420"/>
      <c r="H79" s="21">
        <f>'ENC. GERAL'!H79</f>
        <v>6.9999999999999999E-4</v>
      </c>
      <c r="I79" s="238">
        <f t="shared" ref="I79:I83" si="3">TRUNC(H79*$I$31,2)</f>
        <v>1.68</v>
      </c>
      <c r="J79" s="25" t="s">
        <v>277</v>
      </c>
      <c r="K79" s="109"/>
      <c r="L79" s="109"/>
      <c r="M79" s="105"/>
    </row>
    <row r="80" spans="1:16">
      <c r="A80" s="22" t="s">
        <v>8</v>
      </c>
      <c r="B80" s="418" t="s">
        <v>77</v>
      </c>
      <c r="C80" s="419"/>
      <c r="D80" s="419"/>
      <c r="E80" s="419"/>
      <c r="F80" s="419"/>
      <c r="G80" s="420"/>
      <c r="H80" s="21">
        <f>'ENC. GERAL'!H80</f>
        <v>2.0000000000000001E-4</v>
      </c>
      <c r="I80" s="238">
        <f t="shared" si="3"/>
        <v>0.48</v>
      </c>
      <c r="J80" s="25" t="s">
        <v>278</v>
      </c>
      <c r="K80" s="105"/>
      <c r="L80" s="105"/>
      <c r="M80" s="105"/>
      <c r="P80" s="230"/>
    </row>
    <row r="81" spans="1:13">
      <c r="A81" s="22" t="s">
        <v>10</v>
      </c>
      <c r="B81" s="418" t="s">
        <v>78</v>
      </c>
      <c r="C81" s="419"/>
      <c r="D81" s="419"/>
      <c r="E81" s="419"/>
      <c r="F81" s="419"/>
      <c r="G81" s="420"/>
      <c r="H81" s="21">
        <f>'ENC. GERAL'!H81</f>
        <v>1.2999999999999999E-3</v>
      </c>
      <c r="I81" s="238">
        <f t="shared" si="3"/>
        <v>3.12</v>
      </c>
      <c r="J81" s="25" t="s">
        <v>279</v>
      </c>
      <c r="K81" s="109"/>
      <c r="L81" s="109"/>
      <c r="M81" s="105"/>
    </row>
    <row r="82" spans="1:13">
      <c r="A82" s="22" t="s">
        <v>12</v>
      </c>
      <c r="B82" s="418" t="s">
        <v>79</v>
      </c>
      <c r="C82" s="419"/>
      <c r="D82" s="419"/>
      <c r="E82" s="419"/>
      <c r="F82" s="419"/>
      <c r="G82" s="420"/>
      <c r="H82" s="21">
        <f>'ENC. GERAL'!H82</f>
        <v>8.0000000000000004E-4</v>
      </c>
      <c r="I82" s="238">
        <f t="shared" si="3"/>
        <v>1.92</v>
      </c>
      <c r="J82" s="25" t="s">
        <v>280</v>
      </c>
      <c r="K82" s="105"/>
      <c r="L82" s="105"/>
      <c r="M82" s="105"/>
    </row>
    <row r="83" spans="1:13">
      <c r="A83" s="22" t="s">
        <v>14</v>
      </c>
      <c r="B83" s="418" t="s">
        <v>80</v>
      </c>
      <c r="C83" s="419"/>
      <c r="D83" s="419"/>
      <c r="E83" s="419"/>
      <c r="F83" s="419"/>
      <c r="G83" s="420"/>
      <c r="H83" s="21"/>
      <c r="I83" s="238">
        <f t="shared" si="3"/>
        <v>0</v>
      </c>
      <c r="J83" s="105"/>
      <c r="K83" s="105"/>
      <c r="L83" s="105"/>
      <c r="M83" s="105"/>
    </row>
    <row r="84" spans="1:13">
      <c r="A84" s="215"/>
      <c r="B84" s="452" t="s">
        <v>44</v>
      </c>
      <c r="C84" s="453"/>
      <c r="D84" s="453"/>
      <c r="E84" s="453"/>
      <c r="F84" s="453"/>
      <c r="G84" s="454"/>
      <c r="H84" s="218">
        <f>SUM(H78:H83)</f>
        <v>1.9199999999999995E-2</v>
      </c>
      <c r="I84" s="248">
        <f>SUM(I78:I83)</f>
        <v>46.169999999999995</v>
      </c>
      <c r="J84" s="105"/>
      <c r="K84" s="105"/>
      <c r="L84" s="105"/>
      <c r="M84" s="110"/>
    </row>
    <row r="85" spans="1:13">
      <c r="J85" s="105"/>
      <c r="K85" s="105"/>
      <c r="L85" s="105"/>
      <c r="M85" s="105"/>
    </row>
    <row r="86" spans="1:13">
      <c r="A86" s="195" t="s">
        <v>81</v>
      </c>
      <c r="B86" s="434" t="s">
        <v>82</v>
      </c>
      <c r="C86" s="434"/>
      <c r="D86" s="434"/>
      <c r="E86" s="434"/>
      <c r="F86" s="434"/>
      <c r="G86" s="434"/>
      <c r="H86" s="434"/>
      <c r="I86" s="196" t="s">
        <v>29</v>
      </c>
      <c r="J86" s="105"/>
      <c r="K86" s="105"/>
      <c r="L86" s="105"/>
      <c r="M86" s="105"/>
    </row>
    <row r="87" spans="1:13">
      <c r="A87" s="22" t="s">
        <v>3</v>
      </c>
      <c r="B87" s="418" t="s">
        <v>83</v>
      </c>
      <c r="C87" s="419"/>
      <c r="D87" s="419"/>
      <c r="E87" s="419"/>
      <c r="F87" s="419"/>
      <c r="G87" s="420"/>
      <c r="H87" s="220"/>
      <c r="I87" s="51">
        <f>H87*I31</f>
        <v>0</v>
      </c>
      <c r="J87" s="105"/>
      <c r="K87" s="105"/>
      <c r="L87" s="105"/>
      <c r="M87" s="105"/>
    </row>
    <row r="88" spans="1:13">
      <c r="A88" s="215"/>
      <c r="B88" s="455" t="s">
        <v>44</v>
      </c>
      <c r="C88" s="455"/>
      <c r="D88" s="455"/>
      <c r="E88" s="455"/>
      <c r="F88" s="455"/>
      <c r="G88" s="455"/>
      <c r="H88" s="455"/>
      <c r="I88" s="248">
        <f>SUM(I87)</f>
        <v>0</v>
      </c>
      <c r="J88" s="105"/>
      <c r="K88" s="105"/>
      <c r="L88" s="105"/>
      <c r="M88" s="105"/>
    </row>
    <row r="89" spans="1:13">
      <c r="A89" s="416" t="s">
        <v>84</v>
      </c>
      <c r="B89" s="416"/>
      <c r="C89" s="416"/>
      <c r="D89" s="416"/>
      <c r="E89" s="416"/>
      <c r="F89" s="416"/>
      <c r="G89" s="416"/>
      <c r="H89" s="416"/>
      <c r="I89" s="416"/>
      <c r="J89" s="105"/>
      <c r="K89" s="105"/>
      <c r="L89" s="105"/>
      <c r="M89" s="105"/>
    </row>
    <row r="90" spans="1:13">
      <c r="A90" s="195">
        <v>4</v>
      </c>
      <c r="B90" s="434" t="s">
        <v>85</v>
      </c>
      <c r="C90" s="434"/>
      <c r="D90" s="434"/>
      <c r="E90" s="434"/>
      <c r="F90" s="434"/>
      <c r="G90" s="434"/>
      <c r="H90" s="434"/>
      <c r="I90" s="196" t="s">
        <v>55</v>
      </c>
      <c r="J90" s="105"/>
      <c r="K90" s="105"/>
      <c r="L90" s="105"/>
      <c r="M90" s="105"/>
    </row>
    <row r="91" spans="1:13">
      <c r="A91" s="214" t="s">
        <v>73</v>
      </c>
      <c r="B91" s="418" t="s">
        <v>74</v>
      </c>
      <c r="C91" s="419"/>
      <c r="D91" s="419"/>
      <c r="E91" s="419"/>
      <c r="F91" s="419"/>
      <c r="G91" s="419"/>
      <c r="H91" s="420"/>
      <c r="I91" s="238">
        <f>+I84</f>
        <v>46.169999999999995</v>
      </c>
      <c r="J91" s="105"/>
      <c r="K91" s="105"/>
      <c r="L91" s="105"/>
      <c r="M91" s="105"/>
    </row>
    <row r="92" spans="1:13">
      <c r="A92" s="214" t="s">
        <v>81</v>
      </c>
      <c r="B92" s="418" t="s">
        <v>86</v>
      </c>
      <c r="C92" s="419"/>
      <c r="D92" s="419"/>
      <c r="E92" s="419"/>
      <c r="F92" s="419"/>
      <c r="G92" s="419"/>
      <c r="H92" s="420"/>
      <c r="I92" s="238">
        <f>I88</f>
        <v>0</v>
      </c>
      <c r="J92" s="105"/>
      <c r="K92" s="105"/>
      <c r="L92" s="105"/>
      <c r="M92" s="105"/>
    </row>
    <row r="93" spans="1:13">
      <c r="A93" s="215"/>
      <c r="B93" s="455" t="s">
        <v>44</v>
      </c>
      <c r="C93" s="455"/>
      <c r="D93" s="455"/>
      <c r="E93" s="455"/>
      <c r="F93" s="455"/>
      <c r="G93" s="455"/>
      <c r="H93" s="455"/>
      <c r="I93" s="248">
        <f>SUM(I91:I92)</f>
        <v>46.169999999999995</v>
      </c>
      <c r="J93" s="105"/>
      <c r="K93" s="105"/>
      <c r="L93" s="105"/>
      <c r="M93" s="105"/>
    </row>
    <row r="94" spans="1:13">
      <c r="A94" s="416" t="s">
        <v>87</v>
      </c>
      <c r="B94" s="416"/>
      <c r="C94" s="416"/>
      <c r="D94" s="416"/>
      <c r="E94" s="416"/>
      <c r="F94" s="416"/>
      <c r="G94" s="416"/>
      <c r="H94" s="416"/>
      <c r="I94" s="416"/>
      <c r="J94" s="105"/>
      <c r="K94" s="105"/>
      <c r="L94" s="105"/>
      <c r="M94" s="105"/>
    </row>
    <row r="95" spans="1:13">
      <c r="A95" s="195">
        <v>5</v>
      </c>
      <c r="B95" s="434" t="s">
        <v>88</v>
      </c>
      <c r="C95" s="434"/>
      <c r="D95" s="434"/>
      <c r="E95" s="434"/>
      <c r="F95" s="434"/>
      <c r="G95" s="434"/>
      <c r="H95" s="434"/>
      <c r="I95" s="196" t="s">
        <v>55</v>
      </c>
      <c r="J95" s="105"/>
      <c r="K95" s="105"/>
      <c r="L95" s="105"/>
      <c r="M95" s="105"/>
    </row>
    <row r="96" spans="1:13">
      <c r="A96" s="214" t="s">
        <v>3</v>
      </c>
      <c r="B96" s="381" t="s">
        <v>135</v>
      </c>
      <c r="C96" s="381"/>
      <c r="D96" s="381"/>
      <c r="E96" s="381"/>
      <c r="F96" s="381"/>
      <c r="G96" s="381"/>
      <c r="H96" s="381"/>
      <c r="I96" s="301">
        <f>UNIFORMES!F14</f>
        <v>0</v>
      </c>
      <c r="J96" s="105" t="s">
        <v>340</v>
      </c>
      <c r="K96" s="105"/>
      <c r="L96" s="105"/>
      <c r="M96" s="105"/>
    </row>
    <row r="97" spans="1:14">
      <c r="A97" s="214" t="s">
        <v>5</v>
      </c>
      <c r="B97" s="381" t="s">
        <v>134</v>
      </c>
      <c r="C97" s="381"/>
      <c r="D97" s="381"/>
      <c r="E97" s="381"/>
      <c r="F97" s="381"/>
      <c r="G97" s="381"/>
      <c r="H97" s="381"/>
      <c r="I97" s="301">
        <f>EPI!H21</f>
        <v>0</v>
      </c>
      <c r="J97" s="105" t="s">
        <v>341</v>
      </c>
      <c r="K97" s="105"/>
      <c r="L97" s="105"/>
      <c r="M97" s="105"/>
    </row>
    <row r="98" spans="1:14">
      <c r="A98" s="214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238">
        <v>0</v>
      </c>
      <c r="J98" s="105"/>
      <c r="K98" s="105"/>
      <c r="L98" s="105"/>
      <c r="M98" s="105"/>
    </row>
    <row r="99" spans="1:14">
      <c r="A99" s="214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301">
        <f>'FERRAMENTAS e EQUIPAMENTOS'!H95</f>
        <v>0</v>
      </c>
      <c r="J99" s="105" t="s">
        <v>342</v>
      </c>
      <c r="K99" s="105"/>
      <c r="L99" s="105"/>
      <c r="M99" s="105"/>
    </row>
    <row r="100" spans="1:14">
      <c r="A100" s="214" t="s">
        <v>12</v>
      </c>
      <c r="B100" s="381" t="s">
        <v>39</v>
      </c>
      <c r="C100" s="381"/>
      <c r="D100" s="381"/>
      <c r="E100" s="381"/>
      <c r="F100" s="381"/>
      <c r="G100" s="381"/>
      <c r="H100" s="381"/>
      <c r="I100" s="238"/>
      <c r="J100" s="105"/>
      <c r="K100" s="105"/>
      <c r="L100" s="105"/>
      <c r="M100" s="105"/>
    </row>
    <row r="101" spans="1:14">
      <c r="A101" s="215"/>
      <c r="B101" s="455" t="s">
        <v>44</v>
      </c>
      <c r="C101" s="455"/>
      <c r="D101" s="455"/>
      <c r="E101" s="455"/>
      <c r="F101" s="455"/>
      <c r="G101" s="455"/>
      <c r="H101" s="455"/>
      <c r="I101" s="248">
        <f>SUM(I96:I100)</f>
        <v>0</v>
      </c>
      <c r="J101" s="105"/>
      <c r="K101" s="105"/>
      <c r="L101" s="105"/>
      <c r="M101" s="105"/>
    </row>
    <row r="102" spans="1:14">
      <c r="A102" s="416" t="s">
        <v>89</v>
      </c>
      <c r="B102" s="416"/>
      <c r="C102" s="416"/>
      <c r="D102" s="416"/>
      <c r="E102" s="416"/>
      <c r="F102" s="416"/>
      <c r="G102" s="416"/>
      <c r="H102" s="416"/>
      <c r="I102" s="416"/>
      <c r="J102" s="105"/>
      <c r="K102" s="105"/>
      <c r="L102" s="105"/>
      <c r="M102" s="105"/>
    </row>
    <row r="103" spans="1:14">
      <c r="A103" s="195">
        <v>6</v>
      </c>
      <c r="B103" s="431" t="s">
        <v>90</v>
      </c>
      <c r="C103" s="432"/>
      <c r="D103" s="432"/>
      <c r="E103" s="432"/>
      <c r="F103" s="432"/>
      <c r="G103" s="243"/>
      <c r="H103" s="244" t="s">
        <v>47</v>
      </c>
      <c r="I103" s="196" t="s">
        <v>55</v>
      </c>
      <c r="J103" s="110"/>
      <c r="K103" s="105"/>
      <c r="L103" s="105"/>
      <c r="M103" s="105"/>
    </row>
    <row r="104" spans="1:14">
      <c r="A104" s="214" t="s">
        <v>3</v>
      </c>
      <c r="B104" s="409" t="s">
        <v>91</v>
      </c>
      <c r="C104" s="410"/>
      <c r="D104" s="410"/>
      <c r="E104" s="410"/>
      <c r="F104" s="410"/>
      <c r="G104" s="410"/>
      <c r="H104" s="302">
        <f>'ENC. GERAL'!H104</f>
        <v>0.05</v>
      </c>
      <c r="I104" s="51">
        <f>TRUNC(H104*I120,2)</f>
        <v>262.48</v>
      </c>
      <c r="J104" s="25" t="s">
        <v>281</v>
      </c>
      <c r="K104" s="105"/>
      <c r="L104" s="105"/>
      <c r="M104" s="105"/>
    </row>
    <row r="105" spans="1:14">
      <c r="A105" s="214" t="s">
        <v>5</v>
      </c>
      <c r="B105" s="409" t="s">
        <v>92</v>
      </c>
      <c r="C105" s="410"/>
      <c r="D105" s="410"/>
      <c r="E105" s="410"/>
      <c r="F105" s="410"/>
      <c r="G105" s="410"/>
      <c r="H105" s="302">
        <f>'ENC. GERAL'!H105</f>
        <v>0.1</v>
      </c>
      <c r="I105" s="51">
        <f>TRUNC(H105*(I120+I104),2)</f>
        <v>551.21</v>
      </c>
      <c r="J105" s="25"/>
      <c r="K105" s="105"/>
      <c r="L105" s="105"/>
      <c r="M105" s="105"/>
    </row>
    <row r="106" spans="1:14">
      <c r="A106" s="214" t="s">
        <v>8</v>
      </c>
      <c r="B106" s="418" t="s">
        <v>114</v>
      </c>
      <c r="C106" s="419"/>
      <c r="D106" s="419"/>
      <c r="E106" s="419"/>
      <c r="F106" s="419"/>
      <c r="G106" s="419"/>
      <c r="H106" s="251">
        <f>SUM(H107:H110)</f>
        <v>0.05</v>
      </c>
      <c r="I106" s="51"/>
      <c r="J106" s="25"/>
      <c r="K106" s="105"/>
      <c r="L106" s="105"/>
      <c r="M106" s="105"/>
    </row>
    <row r="107" spans="1:14">
      <c r="A107" s="214"/>
      <c r="B107" s="247" t="s">
        <v>93</v>
      </c>
      <c r="C107" s="407" t="s">
        <v>394</v>
      </c>
      <c r="D107" s="408"/>
      <c r="E107" s="408"/>
      <c r="F107" s="408"/>
      <c r="G107" s="408"/>
      <c r="H107" s="302">
        <f>'ENC. GERAL'!H107</f>
        <v>0</v>
      </c>
      <c r="I107" s="51">
        <f>TRUNC(I122*H107,2)</f>
        <v>0</v>
      </c>
      <c r="J107" s="25" t="s">
        <v>420</v>
      </c>
      <c r="K107" s="105"/>
      <c r="L107" s="105"/>
      <c r="M107" s="105"/>
      <c r="N107" s="240"/>
    </row>
    <row r="108" spans="1:14">
      <c r="A108" s="214"/>
      <c r="B108" s="247" t="s">
        <v>94</v>
      </c>
      <c r="C108" s="180" t="s">
        <v>116</v>
      </c>
      <c r="D108" s="181"/>
      <c r="E108" s="410"/>
      <c r="F108" s="410"/>
      <c r="G108" s="410"/>
      <c r="H108" s="250">
        <f>'ENC. GERAL'!H108</f>
        <v>0.05</v>
      </c>
      <c r="I108" s="51">
        <f>TRUNC(I122*H108,2)</f>
        <v>319.12</v>
      </c>
      <c r="J108" s="25" t="s">
        <v>170</v>
      </c>
      <c r="K108" s="105"/>
      <c r="L108" s="105"/>
      <c r="M108" s="105"/>
      <c r="N108" s="240"/>
    </row>
    <row r="109" spans="1:14">
      <c r="A109" s="214"/>
      <c r="B109" s="247" t="s">
        <v>95</v>
      </c>
      <c r="C109" s="180" t="s">
        <v>96</v>
      </c>
      <c r="D109" s="181"/>
      <c r="E109" s="410"/>
      <c r="F109" s="410"/>
      <c r="G109" s="410"/>
      <c r="H109" s="252">
        <v>0</v>
      </c>
      <c r="I109" s="51">
        <f t="shared" ref="I109:I110" si="4">I123*H109</f>
        <v>0</v>
      </c>
      <c r="J109" s="110"/>
      <c r="K109" s="105"/>
      <c r="L109" s="112"/>
      <c r="M109" s="105"/>
      <c r="N109" s="245"/>
    </row>
    <row r="110" spans="1:14">
      <c r="A110" s="214"/>
      <c r="B110" s="247" t="s">
        <v>117</v>
      </c>
      <c r="C110" s="180" t="s">
        <v>118</v>
      </c>
      <c r="D110" s="181"/>
      <c r="E110" s="181"/>
      <c r="F110" s="181"/>
      <c r="G110" s="181"/>
      <c r="H110" s="252">
        <v>0</v>
      </c>
      <c r="I110" s="51">
        <f t="shared" si="4"/>
        <v>0</v>
      </c>
      <c r="J110" s="105"/>
      <c r="K110" s="105"/>
      <c r="L110" s="110"/>
      <c r="M110" s="105"/>
      <c r="N110" s="239"/>
    </row>
    <row r="111" spans="1:14">
      <c r="A111" s="215"/>
      <c r="B111" s="455" t="s">
        <v>44</v>
      </c>
      <c r="C111" s="455"/>
      <c r="D111" s="455"/>
      <c r="E111" s="455"/>
      <c r="F111" s="455"/>
      <c r="G111" s="455"/>
      <c r="H111" s="455"/>
      <c r="I111" s="248">
        <f>TRUNC(SUM(I104:I109),2)</f>
        <v>1132.81</v>
      </c>
      <c r="J111" s="109"/>
      <c r="K111" s="105"/>
      <c r="L111" s="110"/>
      <c r="M111" s="105"/>
      <c r="N111" s="253"/>
    </row>
    <row r="112" spans="1:14">
      <c r="A112" s="416" t="s">
        <v>97</v>
      </c>
      <c r="B112" s="416"/>
      <c r="C112" s="416"/>
      <c r="D112" s="416"/>
      <c r="E112" s="416"/>
      <c r="F112" s="416"/>
      <c r="G112" s="416"/>
      <c r="H112" s="416"/>
      <c r="I112" s="416"/>
      <c r="J112" s="105"/>
      <c r="K112" s="105"/>
      <c r="L112" s="105"/>
      <c r="M112" s="105"/>
      <c r="N112" s="240"/>
    </row>
    <row r="113" spans="1:16">
      <c r="A113" s="195"/>
      <c r="B113" s="434" t="s">
        <v>98</v>
      </c>
      <c r="C113" s="434"/>
      <c r="D113" s="434"/>
      <c r="E113" s="434"/>
      <c r="F113" s="434"/>
      <c r="G113" s="434"/>
      <c r="H113" s="434"/>
      <c r="I113" s="196" t="s">
        <v>55</v>
      </c>
      <c r="J113" s="110"/>
      <c r="K113" s="105"/>
      <c r="L113" s="110"/>
      <c r="M113" s="105"/>
      <c r="N113" s="254"/>
    </row>
    <row r="114" spans="1:16">
      <c r="A114" s="214" t="s">
        <v>3</v>
      </c>
      <c r="B114" s="180" t="s">
        <v>99</v>
      </c>
      <c r="C114" s="181"/>
      <c r="D114" s="181"/>
      <c r="E114" s="181"/>
      <c r="F114" s="181"/>
      <c r="G114" s="182"/>
      <c r="H114" s="242"/>
      <c r="I114" s="238">
        <f>I31</f>
        <v>2405.96</v>
      </c>
      <c r="J114" s="110"/>
      <c r="K114" s="105"/>
      <c r="L114" s="110"/>
      <c r="M114" s="105"/>
      <c r="N114" s="230"/>
    </row>
    <row r="115" spans="1:16">
      <c r="A115" s="214" t="s">
        <v>5</v>
      </c>
      <c r="B115" s="180" t="s">
        <v>119</v>
      </c>
      <c r="C115" s="181"/>
      <c r="D115" s="181"/>
      <c r="E115" s="181"/>
      <c r="F115" s="181"/>
      <c r="G115" s="182"/>
      <c r="H115" s="255">
        <f>H36+H49</f>
        <v>0.60230000000000006</v>
      </c>
      <c r="I115" s="238">
        <f>I66</f>
        <v>2625.1899999999996</v>
      </c>
      <c r="J115" s="105"/>
      <c r="K115" s="105"/>
      <c r="L115" s="105"/>
      <c r="M115" s="105"/>
    </row>
    <row r="116" spans="1:16">
      <c r="A116" s="214" t="s">
        <v>8</v>
      </c>
      <c r="B116" s="180" t="s">
        <v>100</v>
      </c>
      <c r="C116" s="181"/>
      <c r="D116" s="181"/>
      <c r="E116" s="181"/>
      <c r="F116" s="181"/>
      <c r="G116" s="182"/>
      <c r="H116" s="255">
        <f>H75</f>
        <v>7.165719999999999E-2</v>
      </c>
      <c r="I116" s="238">
        <f>I75</f>
        <v>172.37</v>
      </c>
      <c r="J116" s="105"/>
      <c r="K116" s="105"/>
      <c r="L116" s="110"/>
      <c r="M116" s="105"/>
    </row>
    <row r="117" spans="1:16">
      <c r="A117" s="214" t="s">
        <v>10</v>
      </c>
      <c r="B117" s="242" t="s">
        <v>72</v>
      </c>
      <c r="C117" s="180"/>
      <c r="D117" s="181"/>
      <c r="E117" s="181"/>
      <c r="F117" s="181"/>
      <c r="G117" s="182"/>
      <c r="H117" s="255">
        <f>H84</f>
        <v>1.9199999999999995E-2</v>
      </c>
      <c r="I117" s="238">
        <f>I93</f>
        <v>46.169999999999995</v>
      </c>
      <c r="J117" s="105"/>
      <c r="K117" s="105"/>
      <c r="L117" s="105"/>
      <c r="M117" s="105"/>
    </row>
    <row r="118" spans="1:16">
      <c r="A118" s="457" t="s">
        <v>120</v>
      </c>
      <c r="B118" s="458"/>
      <c r="C118" s="458"/>
      <c r="D118" s="458"/>
      <c r="E118" s="458"/>
      <c r="F118" s="458"/>
      <c r="G118" s="459"/>
      <c r="H118" s="256">
        <f>SUM(H115:H117)</f>
        <v>0.69315720000000003</v>
      </c>
      <c r="I118" s="257"/>
      <c r="J118" s="105"/>
      <c r="K118" s="105"/>
      <c r="L118" s="105"/>
      <c r="M118" s="105"/>
    </row>
    <row r="119" spans="1:16">
      <c r="A119" s="214" t="s">
        <v>12</v>
      </c>
      <c r="B119" s="242" t="s">
        <v>87</v>
      </c>
      <c r="C119" s="242"/>
      <c r="D119" s="242"/>
      <c r="E119" s="242"/>
      <c r="F119" s="242"/>
      <c r="G119" s="242"/>
      <c r="H119" s="242"/>
      <c r="I119" s="238">
        <f>I101</f>
        <v>0</v>
      </c>
      <c r="J119" s="105"/>
      <c r="K119" s="105"/>
      <c r="L119" s="105"/>
      <c r="M119" s="105"/>
    </row>
    <row r="120" spans="1:16">
      <c r="A120" s="215"/>
      <c r="B120" s="455" t="s">
        <v>101</v>
      </c>
      <c r="C120" s="455"/>
      <c r="D120" s="455"/>
      <c r="E120" s="455"/>
      <c r="F120" s="455"/>
      <c r="G120" s="455"/>
      <c r="H120" s="455"/>
      <c r="I120" s="248">
        <f>TRUNC(SUM(I114:I119),2)</f>
        <v>5249.69</v>
      </c>
      <c r="J120" s="105"/>
      <c r="K120" s="110"/>
      <c r="L120" s="105"/>
      <c r="M120" s="105"/>
    </row>
    <row r="121" spans="1:16">
      <c r="A121" s="214" t="s">
        <v>14</v>
      </c>
      <c r="B121" s="381" t="s">
        <v>102</v>
      </c>
      <c r="C121" s="381"/>
      <c r="D121" s="381"/>
      <c r="E121" s="381"/>
      <c r="F121" s="381"/>
      <c r="G121" s="381"/>
      <c r="H121" s="381"/>
      <c r="I121" s="51">
        <f>+I111</f>
        <v>1132.81</v>
      </c>
      <c r="J121" s="105"/>
      <c r="K121" s="105"/>
      <c r="L121" s="105"/>
      <c r="M121" s="105"/>
    </row>
    <row r="122" spans="1:16">
      <c r="A122" s="215"/>
      <c r="B122" s="455" t="s">
        <v>103</v>
      </c>
      <c r="C122" s="455"/>
      <c r="D122" s="455"/>
      <c r="E122" s="455"/>
      <c r="F122" s="455"/>
      <c r="G122" s="455"/>
      <c r="H122" s="455"/>
      <c r="I122" s="248">
        <f>TRUNC((I120+I104+I105)/(1-H106),2)</f>
        <v>6382.5</v>
      </c>
      <c r="J122" s="110"/>
      <c r="K122" s="105"/>
      <c r="L122" s="105"/>
      <c r="M122" s="105"/>
      <c r="O122" s="230"/>
      <c r="P122" s="230"/>
    </row>
    <row r="123" spans="1:16">
      <c r="D123" s="483"/>
      <c r="E123" s="483"/>
      <c r="F123" s="483"/>
      <c r="G123" s="483"/>
      <c r="H123" s="483"/>
      <c r="I123" s="483"/>
      <c r="J123" s="483"/>
    </row>
    <row r="124" spans="1:16">
      <c r="C124" s="45"/>
    </row>
    <row r="125" spans="1:16">
      <c r="C125" s="45"/>
    </row>
    <row r="126" spans="1:16">
      <c r="C126" s="45"/>
    </row>
    <row r="127" spans="1:16">
      <c r="C127" s="45"/>
    </row>
  </sheetData>
  <mergeCells count="132">
    <mergeCell ref="B122:H122"/>
    <mergeCell ref="D123:J123"/>
    <mergeCell ref="B111:H111"/>
    <mergeCell ref="A112:I112"/>
    <mergeCell ref="B113:H113"/>
    <mergeCell ref="A118:G118"/>
    <mergeCell ref="B120:H120"/>
    <mergeCell ref="B121:H121"/>
    <mergeCell ref="B103:F103"/>
    <mergeCell ref="B104:G104"/>
    <mergeCell ref="B105:G105"/>
    <mergeCell ref="B106:G106"/>
    <mergeCell ref="E108:G108"/>
    <mergeCell ref="E109:G109"/>
    <mergeCell ref="C107:G107"/>
    <mergeCell ref="B97:H97"/>
    <mergeCell ref="B98:H98"/>
    <mergeCell ref="B99:H99"/>
    <mergeCell ref="B100:H100"/>
    <mergeCell ref="B101:H101"/>
    <mergeCell ref="A102:I102"/>
    <mergeCell ref="B91:H91"/>
    <mergeCell ref="B92:H92"/>
    <mergeCell ref="B93:H93"/>
    <mergeCell ref="A94:I94"/>
    <mergeCell ref="B95:H95"/>
    <mergeCell ref="B96:H96"/>
    <mergeCell ref="B84:G84"/>
    <mergeCell ref="B86:H86"/>
    <mergeCell ref="B87:G87"/>
    <mergeCell ref="B88:H88"/>
    <mergeCell ref="A89:I89"/>
    <mergeCell ref="B90:H90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A76:I76"/>
    <mergeCell ref="B77:H77"/>
    <mergeCell ref="B66:H66"/>
    <mergeCell ref="A67:I67"/>
    <mergeCell ref="B68:H68"/>
    <mergeCell ref="B69:G69"/>
    <mergeCell ref="B70:G70"/>
    <mergeCell ref="B71:G71"/>
    <mergeCell ref="B60:H60"/>
    <mergeCell ref="A61:I61"/>
    <mergeCell ref="B62:H62"/>
    <mergeCell ref="B63:H63"/>
    <mergeCell ref="B64:H64"/>
    <mergeCell ref="B65:H65"/>
    <mergeCell ref="A54:A55"/>
    <mergeCell ref="I54:I55"/>
    <mergeCell ref="B56:H56"/>
    <mergeCell ref="B57:H57"/>
    <mergeCell ref="B58:H58"/>
    <mergeCell ref="B59:H59"/>
    <mergeCell ref="B49:G49"/>
    <mergeCell ref="B51:H51"/>
    <mergeCell ref="A52:A53"/>
    <mergeCell ref="B52:D52"/>
    <mergeCell ref="I52:I53"/>
    <mergeCell ref="B53:D53"/>
    <mergeCell ref="A45:A46"/>
    <mergeCell ref="B45:E46"/>
    <mergeCell ref="H45:H46"/>
    <mergeCell ref="I45:I46"/>
    <mergeCell ref="B47:G47"/>
    <mergeCell ref="B48:G48"/>
    <mergeCell ref="B39:G39"/>
    <mergeCell ref="B40:G40"/>
    <mergeCell ref="B41:G41"/>
    <mergeCell ref="B42:G42"/>
    <mergeCell ref="B43:G43"/>
    <mergeCell ref="B44:G44"/>
    <mergeCell ref="B33:H33"/>
    <mergeCell ref="B34:G34"/>
    <mergeCell ref="B35:G35"/>
    <mergeCell ref="A36:G36"/>
    <mergeCell ref="A37:I37"/>
    <mergeCell ref="B38:G38"/>
    <mergeCell ref="B27:C27"/>
    <mergeCell ref="B28:C28"/>
    <mergeCell ref="B29:C29"/>
    <mergeCell ref="B30:C30"/>
    <mergeCell ref="B31:H31"/>
    <mergeCell ref="A32:I32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A14:I14"/>
    <mergeCell ref="A15:I15"/>
    <mergeCell ref="B16:G16"/>
    <mergeCell ref="H16:I16"/>
    <mergeCell ref="B17:G17"/>
    <mergeCell ref="H17:I17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A4:I4"/>
    <mergeCell ref="A11:I11"/>
    <mergeCell ref="A12:E12"/>
    <mergeCell ref="F12:G12"/>
    <mergeCell ref="H12:I12"/>
    <mergeCell ref="A1:A3"/>
    <mergeCell ref="B1:I1"/>
    <mergeCell ref="B2:C2"/>
    <mergeCell ref="D2:I2"/>
    <mergeCell ref="B3:C3"/>
    <mergeCell ref="D3:I3"/>
  </mergeCells>
  <dataValidations count="1">
    <dataValidation type="list" allowBlank="1" showInputMessage="1" showErrorMessage="1" sqref="I10" xr:uid="{00000000-0002-0000-0700-000000000000}">
      <formula1>"LUCRO REAL, LUCRO PRESUMIDO, SIMPLES"</formula1>
    </dataValidation>
  </dataValidations>
  <printOptions horizontalCentered="1"/>
  <pageMargins left="0.25" right="0.25" top="0.75" bottom="0.75" header="0.3" footer="0.3"/>
  <pageSetup paperSize="9" scale="87" fitToHeight="0" orientation="portrait" r:id="rId1"/>
  <colBreaks count="1" manualBreakCount="1">
    <brk id="9" max="1048575" man="1"/>
  </col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/>
    <pageSetUpPr fitToPage="1"/>
  </sheetPr>
  <dimension ref="A1:R127"/>
  <sheetViews>
    <sheetView view="pageBreakPreview" zoomScaleNormal="115" zoomScaleSheetLayoutView="100" workbookViewId="0">
      <selection activeCell="L10" sqref="L10"/>
    </sheetView>
  </sheetViews>
  <sheetFormatPr defaultRowHeight="12.75"/>
  <cols>
    <col min="1" max="1" width="9.140625" style="135"/>
    <col min="2" max="2" width="9.140625" style="28"/>
    <col min="3" max="3" width="16" style="28" customWidth="1"/>
    <col min="4" max="4" width="14.85546875" style="28" customWidth="1"/>
    <col min="5" max="5" width="7.5703125" style="28" bestFit="1" customWidth="1"/>
    <col min="6" max="6" width="11.5703125" style="28" bestFit="1" customWidth="1"/>
    <col min="7" max="7" width="11" style="28" bestFit="1" customWidth="1"/>
    <col min="8" max="8" width="14.7109375" style="28" bestFit="1" customWidth="1"/>
    <col min="9" max="9" width="19.28515625" style="28" customWidth="1"/>
    <col min="10" max="10" width="14.5703125" style="28" customWidth="1"/>
    <col min="11" max="11" width="10" style="28" bestFit="1" customWidth="1"/>
    <col min="12" max="12" width="13.5703125" style="28" bestFit="1" customWidth="1"/>
    <col min="13" max="13" width="9.28515625" style="28" customWidth="1"/>
    <col min="14" max="14" width="13.5703125" style="28" bestFit="1" customWidth="1"/>
    <col min="15" max="15" width="15" style="28" bestFit="1" customWidth="1"/>
    <col min="16" max="16" width="12.5703125" style="28" customWidth="1"/>
    <col min="17" max="17" width="12.28515625" style="28" customWidth="1"/>
    <col min="18" max="18" width="11.85546875" style="28" customWidth="1"/>
    <col min="19" max="16384" width="9.140625" style="28"/>
  </cols>
  <sheetData>
    <row r="1" spans="1:18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>
      <c r="A4" s="416" t="s">
        <v>2</v>
      </c>
      <c r="B4" s="416"/>
      <c r="C4" s="416"/>
      <c r="D4" s="416"/>
      <c r="E4" s="416"/>
      <c r="F4" s="416"/>
      <c r="G4" s="416"/>
      <c r="H4" s="416"/>
      <c r="I4" s="416"/>
    </row>
    <row r="5" spans="1:18">
      <c r="A5" s="22" t="s">
        <v>3</v>
      </c>
      <c r="B5" s="460" t="s">
        <v>4</v>
      </c>
      <c r="C5" s="460"/>
      <c r="D5" s="460"/>
      <c r="E5" s="460"/>
      <c r="F5" s="460"/>
      <c r="G5" s="460"/>
      <c r="H5" s="460"/>
      <c r="I5" s="291"/>
    </row>
    <row r="6" spans="1:18">
      <c r="A6" s="22" t="s">
        <v>5</v>
      </c>
      <c r="B6" s="460" t="s">
        <v>6</v>
      </c>
      <c r="C6" s="460"/>
      <c r="D6" s="460"/>
      <c r="E6" s="460"/>
      <c r="F6" s="460"/>
      <c r="G6" s="460"/>
      <c r="H6" s="460"/>
      <c r="I6" s="184" t="s">
        <v>7</v>
      </c>
    </row>
    <row r="7" spans="1:18">
      <c r="A7" s="22" t="s">
        <v>8</v>
      </c>
      <c r="B7" s="460" t="s">
        <v>9</v>
      </c>
      <c r="C7" s="460"/>
      <c r="D7" s="460"/>
      <c r="E7" s="460"/>
      <c r="F7" s="460"/>
      <c r="G7" s="460"/>
      <c r="H7" s="460"/>
      <c r="I7" s="185" t="s">
        <v>106</v>
      </c>
    </row>
    <row r="8" spans="1:18">
      <c r="A8" s="22" t="s">
        <v>10</v>
      </c>
      <c r="B8" s="460" t="s">
        <v>11</v>
      </c>
      <c r="C8" s="460"/>
      <c r="D8" s="460"/>
      <c r="E8" s="460"/>
      <c r="F8" s="460"/>
      <c r="G8" s="460"/>
      <c r="H8" s="460"/>
      <c r="I8" s="186">
        <v>12</v>
      </c>
    </row>
    <row r="9" spans="1:18" ht="15">
      <c r="A9" s="22" t="s">
        <v>12</v>
      </c>
      <c r="B9" s="461" t="s">
        <v>13</v>
      </c>
      <c r="C9" s="462"/>
      <c r="D9" s="462"/>
      <c r="E9" s="462"/>
      <c r="F9" s="462"/>
      <c r="G9" s="462"/>
      <c r="H9" s="463"/>
      <c r="I9" s="187" t="s">
        <v>264</v>
      </c>
    </row>
    <row r="10" spans="1:18">
      <c r="A10" s="22" t="s">
        <v>14</v>
      </c>
      <c r="B10" s="464" t="s">
        <v>15</v>
      </c>
      <c r="C10" s="465"/>
      <c r="D10" s="465"/>
      <c r="E10" s="465"/>
      <c r="F10" s="466"/>
      <c r="G10" s="466"/>
      <c r="H10" s="467"/>
      <c r="I10" s="292" t="s">
        <v>107</v>
      </c>
    </row>
    <row r="11" spans="1:18">
      <c r="A11" s="421" t="s">
        <v>16</v>
      </c>
      <c r="B11" s="421"/>
      <c r="C11" s="421"/>
      <c r="D11" s="421"/>
      <c r="E11" s="421"/>
      <c r="F11" s="421"/>
      <c r="G11" s="421"/>
      <c r="H11" s="421"/>
      <c r="I11" s="421"/>
    </row>
    <row r="12" spans="1:18" ht="27" customHeight="1">
      <c r="A12" s="422" t="s">
        <v>17</v>
      </c>
      <c r="B12" s="422"/>
      <c r="C12" s="422"/>
      <c r="D12" s="422"/>
      <c r="E12" s="422"/>
      <c r="F12" s="423" t="s">
        <v>18</v>
      </c>
      <c r="G12" s="424"/>
      <c r="H12" s="422" t="s">
        <v>19</v>
      </c>
      <c r="I12" s="422"/>
    </row>
    <row r="13" spans="1:18" ht="12.75" customHeight="1">
      <c r="A13" s="414" t="s">
        <v>262</v>
      </c>
      <c r="B13" s="414"/>
      <c r="C13" s="414"/>
      <c r="D13" s="414"/>
      <c r="E13" s="414"/>
      <c r="F13" s="425" t="s">
        <v>20</v>
      </c>
      <c r="G13" s="426"/>
      <c r="H13" s="427">
        <v>1</v>
      </c>
      <c r="I13" s="427"/>
    </row>
    <row r="14" spans="1:18">
      <c r="A14" s="416" t="s">
        <v>21</v>
      </c>
      <c r="B14" s="416"/>
      <c r="C14" s="416"/>
      <c r="D14" s="416"/>
      <c r="E14" s="416"/>
      <c r="F14" s="416"/>
      <c r="G14" s="416"/>
      <c r="H14" s="416"/>
      <c r="I14" s="416"/>
    </row>
    <row r="15" spans="1:18">
      <c r="A15" s="431" t="s">
        <v>22</v>
      </c>
      <c r="B15" s="432"/>
      <c r="C15" s="432"/>
      <c r="D15" s="432"/>
      <c r="E15" s="432"/>
      <c r="F15" s="432"/>
      <c r="G15" s="432"/>
      <c r="H15" s="432"/>
      <c r="I15" s="433"/>
      <c r="P15" s="230"/>
      <c r="Q15" s="230"/>
      <c r="R15" s="230"/>
    </row>
    <row r="16" spans="1:18">
      <c r="A16" s="188">
        <v>1</v>
      </c>
      <c r="B16" s="464" t="s">
        <v>23</v>
      </c>
      <c r="C16" s="465"/>
      <c r="D16" s="465"/>
      <c r="E16" s="465"/>
      <c r="F16" s="465"/>
      <c r="G16" s="468"/>
      <c r="H16" s="328" t="s">
        <v>256</v>
      </c>
      <c r="I16" s="328"/>
      <c r="P16" s="230"/>
      <c r="Q16" s="230"/>
      <c r="R16" s="230"/>
    </row>
    <row r="17" spans="1:18">
      <c r="A17" s="188">
        <v>2</v>
      </c>
      <c r="B17" s="464" t="s">
        <v>112</v>
      </c>
      <c r="C17" s="465"/>
      <c r="D17" s="465"/>
      <c r="E17" s="465"/>
      <c r="F17" s="465"/>
      <c r="G17" s="468"/>
      <c r="H17" s="329" t="s">
        <v>257</v>
      </c>
      <c r="I17" s="330"/>
      <c r="P17" s="230"/>
      <c r="Q17" s="230"/>
      <c r="R17" s="230"/>
    </row>
    <row r="18" spans="1:18">
      <c r="A18" s="188">
        <v>3</v>
      </c>
      <c r="B18" s="464" t="s">
        <v>24</v>
      </c>
      <c r="C18" s="465"/>
      <c r="D18" s="465"/>
      <c r="E18" s="465"/>
      <c r="F18" s="229"/>
      <c r="G18" s="229"/>
      <c r="H18" s="415">
        <v>2405.96</v>
      </c>
      <c r="I18" s="415"/>
      <c r="J18" s="105" t="s">
        <v>152</v>
      </c>
      <c r="K18" s="105"/>
      <c r="L18" s="105"/>
      <c r="M18" s="105"/>
      <c r="P18" s="230"/>
      <c r="Q18" s="230"/>
      <c r="R18" s="230"/>
    </row>
    <row r="19" spans="1:18">
      <c r="A19" s="188">
        <v>4</v>
      </c>
      <c r="B19" s="464" t="s">
        <v>25</v>
      </c>
      <c r="C19" s="465"/>
      <c r="D19" s="465"/>
      <c r="E19" s="465"/>
      <c r="F19" s="465"/>
      <c r="G19" s="468"/>
      <c r="H19" s="412" t="str">
        <f>A13</f>
        <v>Marceneiro com Ad. Insalubridade</v>
      </c>
      <c r="I19" s="412"/>
      <c r="J19" s="105"/>
      <c r="K19" s="105"/>
      <c r="L19" s="105"/>
      <c r="M19" s="105"/>
    </row>
    <row r="20" spans="1:18">
      <c r="A20" s="188">
        <v>5</v>
      </c>
      <c r="B20" s="464" t="s">
        <v>26</v>
      </c>
      <c r="C20" s="465"/>
      <c r="D20" s="465"/>
      <c r="E20" s="465"/>
      <c r="F20" s="229"/>
      <c r="G20" s="229"/>
      <c r="H20" s="413">
        <v>45292</v>
      </c>
      <c r="I20" s="414"/>
      <c r="J20" s="105"/>
      <c r="K20" s="105"/>
      <c r="L20" s="105"/>
      <c r="M20" s="105"/>
    </row>
    <row r="21" spans="1:18">
      <c r="A21" s="416" t="s">
        <v>27</v>
      </c>
      <c r="B21" s="416"/>
      <c r="C21" s="416"/>
      <c r="D21" s="416"/>
      <c r="E21" s="416"/>
      <c r="F21" s="416"/>
      <c r="G21" s="416"/>
      <c r="H21" s="416"/>
      <c r="I21" s="416"/>
      <c r="J21" s="105"/>
      <c r="K21" s="105"/>
      <c r="L21" s="105"/>
      <c r="M21" s="105"/>
    </row>
    <row r="22" spans="1:18">
      <c r="A22" s="191">
        <v>1</v>
      </c>
      <c r="B22" s="434" t="s">
        <v>28</v>
      </c>
      <c r="C22" s="434"/>
      <c r="D22" s="434"/>
      <c r="E22" s="434"/>
      <c r="F22" s="434"/>
      <c r="G22" s="434"/>
      <c r="H22" s="434"/>
      <c r="I22" s="196" t="s">
        <v>29</v>
      </c>
      <c r="J22" s="105"/>
      <c r="K22" s="105"/>
      <c r="L22" s="105"/>
      <c r="M22" s="105"/>
    </row>
    <row r="23" spans="1:18">
      <c r="A23" s="188" t="s">
        <v>3</v>
      </c>
      <c r="B23" s="418" t="s">
        <v>30</v>
      </c>
      <c r="C23" s="419"/>
      <c r="D23" s="222"/>
      <c r="E23" s="222"/>
      <c r="F23" s="222"/>
      <c r="G23" s="222"/>
      <c r="H23" s="231"/>
      <c r="I23" s="232">
        <f>H18</f>
        <v>2405.96</v>
      </c>
      <c r="J23" s="105" t="s">
        <v>152</v>
      </c>
      <c r="K23" s="105"/>
      <c r="L23" s="105"/>
      <c r="M23" s="105"/>
    </row>
    <row r="24" spans="1:18">
      <c r="A24" s="188" t="s">
        <v>5</v>
      </c>
      <c r="B24" s="409" t="s">
        <v>32</v>
      </c>
      <c r="C24" s="410"/>
      <c r="D24" s="181"/>
      <c r="E24" s="299">
        <v>0.4</v>
      </c>
      <c r="F24" s="181" t="s">
        <v>138</v>
      </c>
      <c r="G24" s="300">
        <v>1412</v>
      </c>
      <c r="H24" s="182"/>
      <c r="I24" s="183">
        <f>E24*G24</f>
        <v>564.80000000000007</v>
      </c>
      <c r="J24" s="25" t="s">
        <v>153</v>
      </c>
      <c r="K24" s="105"/>
      <c r="L24" s="105"/>
      <c r="M24" s="105"/>
    </row>
    <row r="25" spans="1:18">
      <c r="A25" s="188" t="s">
        <v>8</v>
      </c>
      <c r="B25" s="409" t="s">
        <v>31</v>
      </c>
      <c r="C25" s="410"/>
      <c r="D25" s="181"/>
      <c r="E25" s="233"/>
      <c r="F25" s="181"/>
      <c r="G25" s="259"/>
      <c r="I25" s="183">
        <f>H18*E25</f>
        <v>0</v>
      </c>
      <c r="J25" s="25" t="s">
        <v>154</v>
      </c>
      <c r="K25" s="105"/>
      <c r="L25" s="105"/>
      <c r="M25" s="105"/>
    </row>
    <row r="26" spans="1:18">
      <c r="A26" s="188" t="s">
        <v>10</v>
      </c>
      <c r="B26" s="409" t="s">
        <v>33</v>
      </c>
      <c r="C26" s="410"/>
      <c r="D26" s="181"/>
      <c r="E26" s="181"/>
      <c r="F26" s="181"/>
      <c r="G26" s="181"/>
      <c r="H26" s="182"/>
      <c r="I26" s="183">
        <v>0</v>
      </c>
      <c r="J26" s="105"/>
      <c r="K26" s="105"/>
      <c r="L26" s="105"/>
      <c r="M26" s="105"/>
    </row>
    <row r="27" spans="1:18">
      <c r="A27" s="188" t="s">
        <v>12</v>
      </c>
      <c r="B27" s="409" t="s">
        <v>34</v>
      </c>
      <c r="C27" s="410"/>
      <c r="D27" s="181"/>
      <c r="E27" s="181"/>
      <c r="F27" s="181"/>
      <c r="G27" s="181"/>
      <c r="H27" s="182"/>
      <c r="I27" s="183">
        <v>0</v>
      </c>
      <c r="J27" s="105"/>
      <c r="K27" s="105"/>
      <c r="L27" s="105"/>
      <c r="M27" s="105"/>
    </row>
    <row r="28" spans="1:18">
      <c r="A28" s="188" t="s">
        <v>14</v>
      </c>
      <c r="B28" s="409" t="s">
        <v>35</v>
      </c>
      <c r="C28" s="410"/>
      <c r="D28" s="181"/>
      <c r="E28" s="234"/>
      <c r="F28" s="235"/>
      <c r="G28" s="235"/>
      <c r="H28" s="236"/>
      <c r="I28" s="183">
        <v>0</v>
      </c>
      <c r="J28" s="105"/>
      <c r="K28" s="105"/>
      <c r="L28" s="105"/>
      <c r="M28" s="105"/>
    </row>
    <row r="29" spans="1:18">
      <c r="A29" s="188" t="s">
        <v>36</v>
      </c>
      <c r="B29" s="409" t="s">
        <v>37</v>
      </c>
      <c r="C29" s="410"/>
      <c r="D29" s="181"/>
      <c r="E29" s="181"/>
      <c r="F29" s="181"/>
      <c r="G29" s="181"/>
      <c r="H29" s="182"/>
      <c r="I29" s="183">
        <v>0</v>
      </c>
      <c r="J29" s="105"/>
      <c r="K29" s="105"/>
      <c r="L29" s="105"/>
      <c r="M29" s="105"/>
    </row>
    <row r="30" spans="1:18">
      <c r="A30" s="188" t="s">
        <v>38</v>
      </c>
      <c r="B30" s="409" t="s">
        <v>39</v>
      </c>
      <c r="C30" s="410"/>
      <c r="D30" s="181"/>
      <c r="E30" s="181"/>
      <c r="F30" s="181"/>
      <c r="G30" s="181"/>
      <c r="H30" s="182"/>
      <c r="I30" s="183">
        <v>0</v>
      </c>
      <c r="J30" s="105"/>
      <c r="K30" s="105"/>
      <c r="L30" s="105"/>
      <c r="M30" s="105"/>
    </row>
    <row r="31" spans="1:18">
      <c r="A31" s="191"/>
      <c r="B31" s="431" t="s">
        <v>40</v>
      </c>
      <c r="C31" s="432"/>
      <c r="D31" s="432"/>
      <c r="E31" s="432"/>
      <c r="F31" s="432"/>
      <c r="G31" s="432"/>
      <c r="H31" s="433"/>
      <c r="I31" s="237">
        <f>SUM(I23:I30)</f>
        <v>2970.76</v>
      </c>
      <c r="J31" s="105"/>
      <c r="K31" s="105"/>
      <c r="L31" s="105"/>
      <c r="M31" s="105"/>
    </row>
    <row r="32" spans="1:18">
      <c r="A32" s="416" t="s">
        <v>41</v>
      </c>
      <c r="B32" s="416"/>
      <c r="C32" s="416"/>
      <c r="D32" s="416"/>
      <c r="E32" s="416"/>
      <c r="F32" s="416"/>
      <c r="G32" s="416"/>
      <c r="H32" s="416"/>
      <c r="I32" s="416"/>
      <c r="J32" s="105"/>
      <c r="K32" s="105"/>
      <c r="L32" s="105"/>
      <c r="M32" s="105"/>
    </row>
    <row r="33" spans="1:14">
      <c r="A33" s="191" t="s">
        <v>42</v>
      </c>
      <c r="B33" s="434" t="s">
        <v>43</v>
      </c>
      <c r="C33" s="434"/>
      <c r="D33" s="434"/>
      <c r="E33" s="434"/>
      <c r="F33" s="434"/>
      <c r="G33" s="434"/>
      <c r="H33" s="434"/>
      <c r="I33" s="196" t="s">
        <v>29</v>
      </c>
      <c r="J33" s="105"/>
      <c r="K33" s="105"/>
      <c r="L33" s="105"/>
      <c r="M33" s="105"/>
    </row>
    <row r="34" spans="1:14">
      <c r="A34" s="188" t="s">
        <v>3</v>
      </c>
      <c r="B34" s="381" t="s">
        <v>129</v>
      </c>
      <c r="C34" s="381"/>
      <c r="D34" s="381"/>
      <c r="E34" s="381"/>
      <c r="F34" s="381"/>
      <c r="G34" s="381"/>
      <c r="H34" s="200">
        <v>8.3299999999999999E-2</v>
      </c>
      <c r="I34" s="238">
        <f>TRUNC(H34*$I$31,2)</f>
        <v>247.46</v>
      </c>
      <c r="J34" s="105"/>
      <c r="K34" s="105"/>
      <c r="L34" s="105"/>
      <c r="M34" s="105"/>
    </row>
    <row r="35" spans="1:14">
      <c r="A35" s="188" t="s">
        <v>5</v>
      </c>
      <c r="B35" s="381" t="s">
        <v>130</v>
      </c>
      <c r="C35" s="381"/>
      <c r="D35" s="381"/>
      <c r="E35" s="381"/>
      <c r="F35" s="381"/>
      <c r="G35" s="381"/>
      <c r="H35" s="200">
        <v>0.121</v>
      </c>
      <c r="I35" s="238">
        <f>TRUNC(H35*$I$31,2)</f>
        <v>359.46</v>
      </c>
      <c r="J35" s="105"/>
      <c r="K35" s="109"/>
      <c r="L35" s="105"/>
      <c r="M35" s="105"/>
    </row>
    <row r="36" spans="1:14">
      <c r="A36" s="434" t="s">
        <v>44</v>
      </c>
      <c r="B36" s="434"/>
      <c r="C36" s="434"/>
      <c r="D36" s="434"/>
      <c r="E36" s="434"/>
      <c r="F36" s="434"/>
      <c r="G36" s="434"/>
      <c r="H36" s="203">
        <f>SUM(H34:H35)</f>
        <v>0.20429999999999998</v>
      </c>
      <c r="I36" s="204">
        <f>TRUNC(SUM(I34:I35),2)</f>
        <v>606.91999999999996</v>
      </c>
      <c r="J36" s="105"/>
      <c r="K36" s="105"/>
      <c r="L36" s="105"/>
      <c r="M36" s="110"/>
      <c r="N36" s="240"/>
    </row>
    <row r="37" spans="1:14">
      <c r="A37" s="435"/>
      <c r="B37" s="436"/>
      <c r="C37" s="436"/>
      <c r="D37" s="436"/>
      <c r="E37" s="436"/>
      <c r="F37" s="436"/>
      <c r="G37" s="436"/>
      <c r="H37" s="436"/>
      <c r="I37" s="437"/>
      <c r="J37" s="105"/>
      <c r="K37" s="105"/>
      <c r="L37" s="105"/>
      <c r="M37" s="105"/>
    </row>
    <row r="38" spans="1:14">
      <c r="A38" s="191" t="s">
        <v>45</v>
      </c>
      <c r="B38" s="431" t="s">
        <v>46</v>
      </c>
      <c r="C38" s="432"/>
      <c r="D38" s="432"/>
      <c r="E38" s="432"/>
      <c r="F38" s="432"/>
      <c r="G38" s="432"/>
      <c r="H38" s="241" t="s">
        <v>47</v>
      </c>
      <c r="I38" s="196" t="s">
        <v>29</v>
      </c>
      <c r="J38" s="105"/>
      <c r="K38" s="105"/>
      <c r="L38" s="105"/>
      <c r="M38" s="105"/>
    </row>
    <row r="39" spans="1:14">
      <c r="A39" s="188" t="s">
        <v>3</v>
      </c>
      <c r="B39" s="469" t="s">
        <v>121</v>
      </c>
      <c r="C39" s="469"/>
      <c r="D39" s="469"/>
      <c r="E39" s="469"/>
      <c r="F39" s="469"/>
      <c r="G39" s="469"/>
      <c r="H39" s="12">
        <v>0.2</v>
      </c>
      <c r="I39" s="238">
        <f>TRUNC(H39*$I$31,2)</f>
        <v>594.15</v>
      </c>
      <c r="J39" s="105"/>
      <c r="K39" s="105"/>
      <c r="L39" s="105"/>
      <c r="M39" s="105"/>
    </row>
    <row r="40" spans="1:14">
      <c r="A40" s="188" t="s">
        <v>5</v>
      </c>
      <c r="B40" s="409" t="s">
        <v>122</v>
      </c>
      <c r="C40" s="410"/>
      <c r="D40" s="410"/>
      <c r="E40" s="410"/>
      <c r="F40" s="410"/>
      <c r="G40" s="411"/>
      <c r="H40" s="12">
        <v>1.4999999999999999E-2</v>
      </c>
      <c r="I40" s="238">
        <f t="shared" ref="I40:I44" si="0">TRUNC(H40*$I$31,2)</f>
        <v>44.56</v>
      </c>
      <c r="J40" s="105"/>
      <c r="K40" s="105"/>
      <c r="L40" s="105"/>
      <c r="M40" s="105"/>
    </row>
    <row r="41" spans="1:14">
      <c r="A41" s="188" t="s">
        <v>8</v>
      </c>
      <c r="B41" s="409" t="s">
        <v>123</v>
      </c>
      <c r="C41" s="410"/>
      <c r="D41" s="410"/>
      <c r="E41" s="410"/>
      <c r="F41" s="410"/>
      <c r="G41" s="411"/>
      <c r="H41" s="12">
        <v>0.01</v>
      </c>
      <c r="I41" s="238">
        <f t="shared" si="0"/>
        <v>29.7</v>
      </c>
      <c r="J41" s="105"/>
      <c r="K41" s="105"/>
      <c r="L41" s="105"/>
      <c r="M41" s="105"/>
    </row>
    <row r="42" spans="1:14">
      <c r="A42" s="188" t="s">
        <v>10</v>
      </c>
      <c r="B42" s="469" t="s">
        <v>124</v>
      </c>
      <c r="C42" s="469"/>
      <c r="D42" s="469"/>
      <c r="E42" s="469"/>
      <c r="F42" s="469"/>
      <c r="G42" s="469"/>
      <c r="H42" s="12">
        <v>2E-3</v>
      </c>
      <c r="I42" s="238">
        <f t="shared" si="0"/>
        <v>5.94</v>
      </c>
      <c r="J42" s="105"/>
      <c r="K42" s="105"/>
      <c r="L42" s="105"/>
      <c r="M42" s="105"/>
    </row>
    <row r="43" spans="1:14">
      <c r="A43" s="188" t="s">
        <v>12</v>
      </c>
      <c r="B43" s="469" t="s">
        <v>255</v>
      </c>
      <c r="C43" s="469"/>
      <c r="D43" s="469"/>
      <c r="E43" s="469"/>
      <c r="F43" s="469"/>
      <c r="G43" s="469"/>
      <c r="H43" s="12">
        <v>2.5000000000000001E-2</v>
      </c>
      <c r="I43" s="238">
        <f t="shared" si="0"/>
        <v>74.260000000000005</v>
      </c>
      <c r="J43" s="105"/>
      <c r="K43" s="105"/>
      <c r="L43" s="105"/>
      <c r="M43" s="105"/>
    </row>
    <row r="44" spans="1:14">
      <c r="A44" s="188" t="s">
        <v>14</v>
      </c>
      <c r="B44" s="469" t="s">
        <v>126</v>
      </c>
      <c r="C44" s="469"/>
      <c r="D44" s="469"/>
      <c r="E44" s="469"/>
      <c r="F44" s="469"/>
      <c r="G44" s="469"/>
      <c r="H44" s="12">
        <v>0.08</v>
      </c>
      <c r="I44" s="238">
        <f t="shared" si="0"/>
        <v>237.66</v>
      </c>
      <c r="J44" s="105"/>
      <c r="K44" s="105"/>
      <c r="L44" s="105"/>
      <c r="M44" s="105"/>
    </row>
    <row r="45" spans="1:14">
      <c r="A45" s="440" t="s">
        <v>36</v>
      </c>
      <c r="B45" s="479" t="s">
        <v>48</v>
      </c>
      <c r="C45" s="480"/>
      <c r="D45" s="480"/>
      <c r="E45" s="481"/>
      <c r="F45" s="207" t="s">
        <v>49</v>
      </c>
      <c r="G45" s="207" t="s">
        <v>50</v>
      </c>
      <c r="H45" s="357">
        <f>F46*G46</f>
        <v>0.06</v>
      </c>
      <c r="I45" s="450">
        <f>TRUNC(H45*$I$31,2)</f>
        <v>178.24</v>
      </c>
      <c r="J45" s="109"/>
      <c r="K45" s="111"/>
      <c r="L45" s="111"/>
      <c r="M45" s="105"/>
    </row>
    <row r="46" spans="1:14">
      <c r="A46" s="446"/>
      <c r="B46" s="476"/>
      <c r="C46" s="477"/>
      <c r="D46" s="477"/>
      <c r="E46" s="478"/>
      <c r="F46" s="293">
        <f>'ENC. GERAL'!F46</f>
        <v>0.03</v>
      </c>
      <c r="G46" s="294">
        <f>'ENC. GERAL'!G46</f>
        <v>2</v>
      </c>
      <c r="H46" s="358"/>
      <c r="I46" s="451"/>
      <c r="J46" s="111"/>
      <c r="K46" s="105"/>
      <c r="L46" s="105"/>
      <c r="M46" s="105"/>
    </row>
    <row r="47" spans="1:14">
      <c r="A47" s="188" t="s">
        <v>38</v>
      </c>
      <c r="B47" s="409" t="s">
        <v>127</v>
      </c>
      <c r="C47" s="410"/>
      <c r="D47" s="410"/>
      <c r="E47" s="410"/>
      <c r="F47" s="410"/>
      <c r="G47" s="411"/>
      <c r="H47" s="12">
        <v>6.0000000000000001E-3</v>
      </c>
      <c r="I47" s="238">
        <f>TRUNC(H47*$I$31,2)</f>
        <v>17.82</v>
      </c>
      <c r="J47" s="105"/>
      <c r="K47" s="105"/>
      <c r="L47" s="105"/>
      <c r="M47" s="105"/>
    </row>
    <row r="48" spans="1:14">
      <c r="A48" s="188" t="s">
        <v>51</v>
      </c>
      <c r="B48" s="409" t="s">
        <v>52</v>
      </c>
      <c r="C48" s="410"/>
      <c r="D48" s="410"/>
      <c r="E48" s="410"/>
      <c r="F48" s="410"/>
      <c r="G48" s="411"/>
      <c r="H48" s="12"/>
      <c r="I48" s="238">
        <f t="shared" ref="I48" si="1">H48*$I$31</f>
        <v>0</v>
      </c>
      <c r="J48" s="105"/>
      <c r="K48" s="105"/>
      <c r="L48" s="105"/>
      <c r="M48" s="105"/>
    </row>
    <row r="49" spans="1:16">
      <c r="A49" s="191"/>
      <c r="B49" s="470" t="s">
        <v>44</v>
      </c>
      <c r="C49" s="471"/>
      <c r="D49" s="471"/>
      <c r="E49" s="471"/>
      <c r="F49" s="471"/>
      <c r="G49" s="472"/>
      <c r="H49" s="209">
        <f>(H39+H40+H41+H42+H43+H44+H45+H47)</f>
        <v>0.39800000000000008</v>
      </c>
      <c r="I49" s="237">
        <f>TRUNC(SUM(I39:I48),2)</f>
        <v>1182.33</v>
      </c>
      <c r="J49" s="105"/>
      <c r="K49" s="105"/>
      <c r="L49" s="105"/>
      <c r="M49" s="105"/>
    </row>
    <row r="50" spans="1:16">
      <c r="J50" s="105"/>
      <c r="K50" s="105"/>
      <c r="L50" s="105"/>
      <c r="M50" s="105"/>
    </row>
    <row r="51" spans="1:16">
      <c r="A51" s="195" t="s">
        <v>53</v>
      </c>
      <c r="B51" s="434" t="s">
        <v>54</v>
      </c>
      <c r="C51" s="434"/>
      <c r="D51" s="434"/>
      <c r="E51" s="434"/>
      <c r="F51" s="434"/>
      <c r="G51" s="434"/>
      <c r="H51" s="434"/>
      <c r="I51" s="196" t="s">
        <v>55</v>
      </c>
      <c r="J51" s="105"/>
      <c r="K51" s="105"/>
      <c r="L51" s="105"/>
      <c r="M51" s="105"/>
    </row>
    <row r="52" spans="1:16">
      <c r="A52" s="438" t="s">
        <v>3</v>
      </c>
      <c r="B52" s="473" t="s">
        <v>56</v>
      </c>
      <c r="C52" s="474"/>
      <c r="D52" s="475"/>
      <c r="E52" s="22" t="s">
        <v>57</v>
      </c>
      <c r="F52" s="22" t="s">
        <v>149</v>
      </c>
      <c r="G52" s="22" t="s">
        <v>58</v>
      </c>
      <c r="H52" s="22" t="s">
        <v>59</v>
      </c>
      <c r="I52" s="363">
        <f>(E53*F53)-H53</f>
        <v>86.65</v>
      </c>
      <c r="J52" s="105"/>
      <c r="K52" s="112"/>
      <c r="L52" s="112"/>
      <c r="M52" s="112"/>
      <c r="N52" s="245"/>
      <c r="O52" s="245"/>
      <c r="P52" s="245"/>
    </row>
    <row r="53" spans="1:16" ht="27.75" customHeight="1">
      <c r="A53" s="439"/>
      <c r="B53" s="476" t="s">
        <v>60</v>
      </c>
      <c r="C53" s="477"/>
      <c r="D53" s="478"/>
      <c r="E53" s="22">
        <v>42</v>
      </c>
      <c r="F53" s="179">
        <v>5.5</v>
      </c>
      <c r="G53" s="22">
        <v>21</v>
      </c>
      <c r="H53" s="197">
        <f>TRUNC(0.06*I23,2)</f>
        <v>144.35</v>
      </c>
      <c r="I53" s="364"/>
      <c r="J53" s="105">
        <f>11*21</f>
        <v>231</v>
      </c>
      <c r="K53" s="105">
        <f>-I23*6%</f>
        <v>-144.35759999999999</v>
      </c>
      <c r="L53" s="105">
        <f>SUM(J53:K53)</f>
        <v>86.642400000000009</v>
      </c>
      <c r="M53" s="105"/>
    </row>
    <row r="54" spans="1:16">
      <c r="A54" s="438" t="s">
        <v>5</v>
      </c>
      <c r="B54" s="175" t="s">
        <v>61</v>
      </c>
      <c r="C54" s="176"/>
      <c r="D54" s="176"/>
      <c r="E54" s="176"/>
      <c r="F54" s="22" t="s">
        <v>149</v>
      </c>
      <c r="G54" s="22" t="s">
        <v>58</v>
      </c>
      <c r="H54" s="22"/>
      <c r="I54" s="363">
        <f>F55*G55</f>
        <v>886.2</v>
      </c>
      <c r="J54" s="105"/>
      <c r="K54" s="105"/>
      <c r="L54" s="105"/>
      <c r="M54" s="105"/>
    </row>
    <row r="55" spans="1:16">
      <c r="A55" s="439"/>
      <c r="B55" s="177" t="s">
        <v>62</v>
      </c>
      <c r="C55" s="178"/>
      <c r="D55" s="178"/>
      <c r="E55" s="178"/>
      <c r="F55" s="179">
        <v>42.2</v>
      </c>
      <c r="G55" s="22">
        <v>21</v>
      </c>
      <c r="H55" s="23"/>
      <c r="I55" s="364"/>
      <c r="J55" s="105" t="s">
        <v>152</v>
      </c>
      <c r="K55" s="105"/>
      <c r="L55" s="105"/>
      <c r="M55" s="105"/>
    </row>
    <row r="56" spans="1:16">
      <c r="A56" s="188" t="s">
        <v>8</v>
      </c>
      <c r="B56" s="409" t="s">
        <v>148</v>
      </c>
      <c r="C56" s="410"/>
      <c r="D56" s="410"/>
      <c r="E56" s="410"/>
      <c r="F56" s="410"/>
      <c r="G56" s="410"/>
      <c r="H56" s="411"/>
      <c r="I56" s="183">
        <v>187.18</v>
      </c>
      <c r="J56" s="105" t="s">
        <v>152</v>
      </c>
      <c r="K56" s="105"/>
      <c r="L56" s="105"/>
      <c r="M56" s="105"/>
    </row>
    <row r="57" spans="1:16">
      <c r="A57" s="188" t="s">
        <v>10</v>
      </c>
      <c r="B57" s="409" t="s">
        <v>104</v>
      </c>
      <c r="C57" s="410"/>
      <c r="D57" s="410"/>
      <c r="E57" s="410"/>
      <c r="F57" s="410"/>
      <c r="G57" s="410"/>
      <c r="H57" s="411"/>
      <c r="I57" s="183">
        <v>12.81</v>
      </c>
      <c r="J57" s="105" t="s">
        <v>152</v>
      </c>
      <c r="K57" s="105"/>
      <c r="L57" s="105"/>
      <c r="M57" s="105"/>
    </row>
    <row r="58" spans="1:16">
      <c r="A58" s="188" t="s">
        <v>12</v>
      </c>
      <c r="B58" s="409" t="s">
        <v>63</v>
      </c>
      <c r="C58" s="410"/>
      <c r="D58" s="410"/>
      <c r="E58" s="410"/>
      <c r="F58" s="410"/>
      <c r="G58" s="410"/>
      <c r="H58" s="411"/>
      <c r="I58" s="183">
        <v>3.3</v>
      </c>
      <c r="J58" s="105" t="s">
        <v>152</v>
      </c>
      <c r="K58" s="105"/>
      <c r="L58" s="105"/>
      <c r="M58" s="105"/>
    </row>
    <row r="59" spans="1:16">
      <c r="A59" s="188" t="s">
        <v>14</v>
      </c>
      <c r="B59" s="409" t="s">
        <v>105</v>
      </c>
      <c r="C59" s="410"/>
      <c r="D59" s="410"/>
      <c r="E59" s="410"/>
      <c r="F59" s="410"/>
      <c r="G59" s="410"/>
      <c r="H59" s="411"/>
      <c r="I59" s="183"/>
      <c r="J59" s="105"/>
      <c r="K59" s="105"/>
      <c r="L59" s="105"/>
      <c r="M59" s="105"/>
    </row>
    <row r="60" spans="1:16">
      <c r="A60" s="191"/>
      <c r="B60" s="431" t="s">
        <v>64</v>
      </c>
      <c r="C60" s="432"/>
      <c r="D60" s="432"/>
      <c r="E60" s="432"/>
      <c r="F60" s="432"/>
      <c r="G60" s="432"/>
      <c r="H60" s="433"/>
      <c r="I60" s="237">
        <f>SUM(I52:I59)</f>
        <v>1176.1399999999999</v>
      </c>
      <c r="J60" s="105"/>
      <c r="K60" s="105"/>
      <c r="L60" s="105"/>
      <c r="M60" s="105"/>
    </row>
    <row r="61" spans="1:16">
      <c r="A61" s="416" t="s">
        <v>65</v>
      </c>
      <c r="B61" s="416"/>
      <c r="C61" s="416"/>
      <c r="D61" s="416"/>
      <c r="E61" s="416"/>
      <c r="F61" s="416"/>
      <c r="G61" s="416"/>
      <c r="H61" s="416"/>
      <c r="I61" s="416"/>
      <c r="J61" s="105"/>
      <c r="K61" s="105"/>
      <c r="L61" s="105"/>
      <c r="M61" s="105"/>
      <c r="O61" s="246"/>
    </row>
    <row r="62" spans="1:16">
      <c r="A62" s="195">
        <v>2</v>
      </c>
      <c r="B62" s="434" t="s">
        <v>66</v>
      </c>
      <c r="C62" s="434"/>
      <c r="D62" s="434"/>
      <c r="E62" s="434"/>
      <c r="F62" s="434"/>
      <c r="G62" s="434"/>
      <c r="H62" s="434"/>
      <c r="I62" s="241" t="s">
        <v>29</v>
      </c>
      <c r="J62" s="105"/>
      <c r="K62" s="105"/>
      <c r="L62" s="105"/>
      <c r="M62" s="105"/>
    </row>
    <row r="63" spans="1:16">
      <c r="A63" s="214" t="s">
        <v>42</v>
      </c>
      <c r="B63" s="482" t="s">
        <v>43</v>
      </c>
      <c r="C63" s="482"/>
      <c r="D63" s="482"/>
      <c r="E63" s="482"/>
      <c r="F63" s="482"/>
      <c r="G63" s="482"/>
      <c r="H63" s="482"/>
      <c r="I63" s="238">
        <f>+I36</f>
        <v>606.91999999999996</v>
      </c>
      <c r="J63" s="105"/>
      <c r="K63" s="105"/>
      <c r="L63" s="105"/>
      <c r="M63" s="105"/>
    </row>
    <row r="64" spans="1:16">
      <c r="A64" s="214" t="s">
        <v>45</v>
      </c>
      <c r="B64" s="482" t="s">
        <v>46</v>
      </c>
      <c r="C64" s="482"/>
      <c r="D64" s="482"/>
      <c r="E64" s="482"/>
      <c r="F64" s="482"/>
      <c r="G64" s="482"/>
      <c r="H64" s="482"/>
      <c r="I64" s="238">
        <f>+I49</f>
        <v>1182.33</v>
      </c>
      <c r="J64" s="105"/>
      <c r="K64" s="105"/>
      <c r="L64" s="105"/>
      <c r="M64" s="105"/>
    </row>
    <row r="65" spans="1:16">
      <c r="A65" s="214" t="s">
        <v>53</v>
      </c>
      <c r="B65" s="482" t="s">
        <v>54</v>
      </c>
      <c r="C65" s="482"/>
      <c r="D65" s="482"/>
      <c r="E65" s="482"/>
      <c r="F65" s="482"/>
      <c r="G65" s="482"/>
      <c r="H65" s="482"/>
      <c r="I65" s="238">
        <f>+I60</f>
        <v>1176.1399999999999</v>
      </c>
      <c r="J65" s="105"/>
      <c r="K65" s="105"/>
      <c r="L65" s="105"/>
      <c r="M65" s="105"/>
    </row>
    <row r="66" spans="1:16">
      <c r="A66" s="215"/>
      <c r="B66" s="455" t="s">
        <v>44</v>
      </c>
      <c r="C66" s="455"/>
      <c r="D66" s="455"/>
      <c r="E66" s="455"/>
      <c r="F66" s="455"/>
      <c r="G66" s="455"/>
      <c r="H66" s="455"/>
      <c r="I66" s="248">
        <f>SUM(I63:I65)</f>
        <v>2965.39</v>
      </c>
      <c r="J66" s="105"/>
      <c r="K66" s="105"/>
      <c r="L66" s="105"/>
      <c r="M66" s="105"/>
    </row>
    <row r="67" spans="1:16">
      <c r="A67" s="416" t="s">
        <v>67</v>
      </c>
      <c r="B67" s="416"/>
      <c r="C67" s="416"/>
      <c r="D67" s="416"/>
      <c r="E67" s="416"/>
      <c r="F67" s="416"/>
      <c r="G67" s="416"/>
      <c r="H67" s="416"/>
      <c r="I67" s="416"/>
      <c r="J67" s="105"/>
      <c r="K67" s="105"/>
      <c r="L67" s="105"/>
      <c r="M67" s="105"/>
    </row>
    <row r="68" spans="1:16">
      <c r="A68" s="195">
        <v>3</v>
      </c>
      <c r="B68" s="434" t="s">
        <v>68</v>
      </c>
      <c r="C68" s="434"/>
      <c r="D68" s="434"/>
      <c r="E68" s="434"/>
      <c r="F68" s="434"/>
      <c r="G68" s="434"/>
      <c r="H68" s="434"/>
      <c r="I68" s="241" t="s">
        <v>29</v>
      </c>
      <c r="J68" s="105"/>
      <c r="K68" s="105"/>
      <c r="L68" s="105"/>
      <c r="M68" s="105"/>
    </row>
    <row r="69" spans="1:16">
      <c r="A69" s="22" t="s">
        <v>3</v>
      </c>
      <c r="B69" s="418" t="s">
        <v>131</v>
      </c>
      <c r="C69" s="419"/>
      <c r="D69" s="419"/>
      <c r="E69" s="419"/>
      <c r="F69" s="419"/>
      <c r="G69" s="420"/>
      <c r="H69" s="249">
        <v>4.1999999999999997E-3</v>
      </c>
      <c r="I69" s="238">
        <f>TRUNC(H69*$I$31,2)</f>
        <v>12.47</v>
      </c>
      <c r="J69" s="25" t="s">
        <v>273</v>
      </c>
      <c r="K69" s="52" t="s">
        <v>396</v>
      </c>
      <c r="L69" s="105"/>
      <c r="M69" s="105"/>
    </row>
    <row r="70" spans="1:16">
      <c r="A70" s="22" t="s">
        <v>5</v>
      </c>
      <c r="B70" s="418" t="s">
        <v>128</v>
      </c>
      <c r="C70" s="419"/>
      <c r="D70" s="419"/>
      <c r="E70" s="419"/>
      <c r="F70" s="419"/>
      <c r="G70" s="420"/>
      <c r="H70" s="20">
        <f>8%*H69</f>
        <v>3.3599999999999998E-4</v>
      </c>
      <c r="I70" s="238">
        <f t="shared" ref="I70:I73" si="2">TRUNC(H70*$I$31,2)</f>
        <v>0.99</v>
      </c>
      <c r="J70" s="25" t="s">
        <v>274</v>
      </c>
      <c r="K70" s="105"/>
      <c r="L70" s="105"/>
      <c r="M70" s="105"/>
    </row>
    <row r="71" spans="1:16">
      <c r="A71" s="22" t="s">
        <v>8</v>
      </c>
      <c r="B71" s="418" t="s">
        <v>69</v>
      </c>
      <c r="C71" s="419"/>
      <c r="D71" s="419"/>
      <c r="E71" s="419"/>
      <c r="F71" s="419"/>
      <c r="G71" s="420"/>
      <c r="H71" s="50">
        <v>0.04</v>
      </c>
      <c r="I71" s="238">
        <f t="shared" si="2"/>
        <v>118.83</v>
      </c>
      <c r="J71" s="28">
        <f>(0.08*0.4*0.95)*(1+0.0833+0.121)*100</f>
        <v>3.6610719999999999</v>
      </c>
      <c r="K71" s="105"/>
      <c r="L71" s="105"/>
      <c r="M71" s="105"/>
    </row>
    <row r="72" spans="1:16">
      <c r="A72" s="22" t="s">
        <v>10</v>
      </c>
      <c r="B72" s="418" t="s">
        <v>132</v>
      </c>
      <c r="C72" s="419"/>
      <c r="D72" s="419"/>
      <c r="E72" s="419"/>
      <c r="F72" s="419"/>
      <c r="G72" s="420"/>
      <c r="H72" s="18">
        <v>1.9400000000000001E-2</v>
      </c>
      <c r="I72" s="238">
        <f t="shared" si="2"/>
        <v>57.63</v>
      </c>
      <c r="J72" s="25" t="s">
        <v>161</v>
      </c>
      <c r="K72" s="52" t="s">
        <v>162</v>
      </c>
      <c r="L72" s="105"/>
      <c r="M72" s="105"/>
    </row>
    <row r="73" spans="1:16">
      <c r="A73" s="188" t="s">
        <v>12</v>
      </c>
      <c r="B73" s="418" t="s">
        <v>70</v>
      </c>
      <c r="C73" s="419"/>
      <c r="D73" s="419"/>
      <c r="E73" s="419"/>
      <c r="F73" s="419"/>
      <c r="G73" s="420"/>
      <c r="H73" s="20">
        <f>H72*H49</f>
        <v>7.7212000000000018E-3</v>
      </c>
      <c r="I73" s="238">
        <f t="shared" si="2"/>
        <v>22.93</v>
      </c>
      <c r="J73" s="25" t="s">
        <v>275</v>
      </c>
      <c r="K73" s="105"/>
      <c r="L73" s="105"/>
      <c r="M73" s="105"/>
    </row>
    <row r="74" spans="1:16">
      <c r="A74" s="188" t="s">
        <v>14</v>
      </c>
      <c r="B74" s="418" t="s">
        <v>71</v>
      </c>
      <c r="C74" s="419"/>
      <c r="D74" s="419"/>
      <c r="E74" s="419"/>
      <c r="F74" s="419"/>
      <c r="G74" s="420"/>
      <c r="H74" s="50"/>
      <c r="I74" s="238"/>
      <c r="J74" s="105"/>
      <c r="K74" s="105"/>
      <c r="L74" s="105"/>
      <c r="M74" s="105"/>
    </row>
    <row r="75" spans="1:16">
      <c r="A75" s="215"/>
      <c r="B75" s="452" t="s">
        <v>44</v>
      </c>
      <c r="C75" s="453"/>
      <c r="D75" s="453"/>
      <c r="E75" s="453"/>
      <c r="F75" s="453"/>
      <c r="G75" s="454"/>
      <c r="H75" s="218">
        <f>SUM(H69:H74)</f>
        <v>7.165719999999999E-2</v>
      </c>
      <c r="I75" s="248">
        <f>SUM(I69:I74)</f>
        <v>212.85</v>
      </c>
      <c r="J75" s="105"/>
      <c r="K75" s="105"/>
      <c r="L75" s="105"/>
      <c r="M75" s="105"/>
    </row>
    <row r="76" spans="1:16">
      <c r="A76" s="416" t="s">
        <v>72</v>
      </c>
      <c r="B76" s="416"/>
      <c r="C76" s="416"/>
      <c r="D76" s="416"/>
      <c r="E76" s="416"/>
      <c r="F76" s="416"/>
      <c r="G76" s="416"/>
      <c r="H76" s="416"/>
      <c r="I76" s="416"/>
      <c r="J76" s="105"/>
      <c r="K76" s="105"/>
      <c r="L76" s="105"/>
      <c r="M76" s="105"/>
    </row>
    <row r="77" spans="1:16">
      <c r="A77" s="195" t="s">
        <v>73</v>
      </c>
      <c r="B77" s="434" t="s">
        <v>74</v>
      </c>
      <c r="C77" s="434"/>
      <c r="D77" s="434"/>
      <c r="E77" s="434"/>
      <c r="F77" s="434"/>
      <c r="G77" s="434"/>
      <c r="H77" s="434"/>
      <c r="I77" s="196" t="s">
        <v>29</v>
      </c>
      <c r="J77" s="105"/>
      <c r="K77" s="105"/>
      <c r="L77" s="105"/>
      <c r="M77" s="105"/>
    </row>
    <row r="78" spans="1:16">
      <c r="A78" s="22" t="s">
        <v>3</v>
      </c>
      <c r="B78" s="418" t="s">
        <v>75</v>
      </c>
      <c r="C78" s="419"/>
      <c r="D78" s="419"/>
      <c r="E78" s="419"/>
      <c r="F78" s="419"/>
      <c r="G78" s="420"/>
      <c r="H78" s="21">
        <f>'ENC. GERAL'!H78</f>
        <v>1.6199999999999999E-2</v>
      </c>
      <c r="I78" s="238">
        <f>TRUNC(H78*$I$31,2)</f>
        <v>48.12</v>
      </c>
      <c r="J78" s="49" t="s">
        <v>276</v>
      </c>
      <c r="K78" s="109"/>
      <c r="L78" s="109"/>
      <c r="M78" s="105"/>
    </row>
    <row r="79" spans="1:16">
      <c r="A79" s="22" t="s">
        <v>5</v>
      </c>
      <c r="B79" s="418" t="s">
        <v>76</v>
      </c>
      <c r="C79" s="419"/>
      <c r="D79" s="419"/>
      <c r="E79" s="419"/>
      <c r="F79" s="419"/>
      <c r="G79" s="420"/>
      <c r="H79" s="21">
        <f>'ENC. GERAL'!H79</f>
        <v>6.9999999999999999E-4</v>
      </c>
      <c r="I79" s="238">
        <f t="shared" ref="I79:I83" si="3">TRUNC(H79*$I$31,2)</f>
        <v>2.0699999999999998</v>
      </c>
      <c r="J79" s="25" t="s">
        <v>277</v>
      </c>
      <c r="K79" s="109"/>
      <c r="L79" s="109"/>
      <c r="M79" s="105"/>
    </row>
    <row r="80" spans="1:16">
      <c r="A80" s="22" t="s">
        <v>8</v>
      </c>
      <c r="B80" s="418" t="s">
        <v>77</v>
      </c>
      <c r="C80" s="419"/>
      <c r="D80" s="419"/>
      <c r="E80" s="419"/>
      <c r="F80" s="419"/>
      <c r="G80" s="420"/>
      <c r="H80" s="21">
        <f>'ENC. GERAL'!H80</f>
        <v>2.0000000000000001E-4</v>
      </c>
      <c r="I80" s="238">
        <f t="shared" si="3"/>
        <v>0.59</v>
      </c>
      <c r="J80" s="25" t="s">
        <v>278</v>
      </c>
      <c r="K80" s="105"/>
      <c r="L80" s="105"/>
      <c r="M80" s="105"/>
      <c r="P80" s="230"/>
    </row>
    <row r="81" spans="1:13">
      <c r="A81" s="22" t="s">
        <v>10</v>
      </c>
      <c r="B81" s="418" t="s">
        <v>78</v>
      </c>
      <c r="C81" s="419"/>
      <c r="D81" s="419"/>
      <c r="E81" s="419"/>
      <c r="F81" s="419"/>
      <c r="G81" s="420"/>
      <c r="H81" s="21">
        <f>'ENC. GERAL'!H81</f>
        <v>1.2999999999999999E-3</v>
      </c>
      <c r="I81" s="238">
        <f t="shared" si="3"/>
        <v>3.86</v>
      </c>
      <c r="J81" s="25" t="s">
        <v>279</v>
      </c>
      <c r="K81" s="109"/>
      <c r="L81" s="109"/>
      <c r="M81" s="105"/>
    </row>
    <row r="82" spans="1:13">
      <c r="A82" s="22" t="s">
        <v>12</v>
      </c>
      <c r="B82" s="418" t="s">
        <v>79</v>
      </c>
      <c r="C82" s="419"/>
      <c r="D82" s="419"/>
      <c r="E82" s="419"/>
      <c r="F82" s="419"/>
      <c r="G82" s="420"/>
      <c r="H82" s="21">
        <f>'ENC. GERAL'!H82</f>
        <v>8.0000000000000004E-4</v>
      </c>
      <c r="I82" s="238">
        <f t="shared" si="3"/>
        <v>2.37</v>
      </c>
      <c r="J82" s="25" t="s">
        <v>280</v>
      </c>
      <c r="K82" s="105"/>
      <c r="L82" s="105"/>
      <c r="M82" s="105"/>
    </row>
    <row r="83" spans="1:13">
      <c r="A83" s="22" t="s">
        <v>14</v>
      </c>
      <c r="B83" s="418" t="s">
        <v>80</v>
      </c>
      <c r="C83" s="419"/>
      <c r="D83" s="419"/>
      <c r="E83" s="419"/>
      <c r="F83" s="419"/>
      <c r="G83" s="420"/>
      <c r="H83" s="21"/>
      <c r="I83" s="238">
        <f t="shared" si="3"/>
        <v>0</v>
      </c>
      <c r="J83" s="105"/>
      <c r="K83" s="105"/>
      <c r="L83" s="105"/>
      <c r="M83" s="105"/>
    </row>
    <row r="84" spans="1:13">
      <c r="A84" s="215"/>
      <c r="B84" s="452" t="s">
        <v>44</v>
      </c>
      <c r="C84" s="453"/>
      <c r="D84" s="453"/>
      <c r="E84" s="453"/>
      <c r="F84" s="453"/>
      <c r="G84" s="454"/>
      <c r="H84" s="218">
        <f>SUM(H78:H83)</f>
        <v>1.9199999999999995E-2</v>
      </c>
      <c r="I84" s="248">
        <f>SUM(I78:I83)</f>
        <v>57.01</v>
      </c>
      <c r="J84" s="105"/>
      <c r="K84" s="105"/>
      <c r="L84" s="105"/>
      <c r="M84" s="110"/>
    </row>
    <row r="85" spans="1:13">
      <c r="J85" s="105"/>
      <c r="K85" s="105"/>
      <c r="L85" s="105"/>
      <c r="M85" s="105"/>
    </row>
    <row r="86" spans="1:13">
      <c r="A86" s="195" t="s">
        <v>81</v>
      </c>
      <c r="B86" s="434" t="s">
        <v>82</v>
      </c>
      <c r="C86" s="434"/>
      <c r="D86" s="434"/>
      <c r="E86" s="434"/>
      <c r="F86" s="434"/>
      <c r="G86" s="434"/>
      <c r="H86" s="434"/>
      <c r="I86" s="196" t="s">
        <v>29</v>
      </c>
      <c r="J86" s="105"/>
      <c r="K86" s="105"/>
      <c r="L86" s="105"/>
      <c r="M86" s="105"/>
    </row>
    <row r="87" spans="1:13">
      <c r="A87" s="22" t="s">
        <v>3</v>
      </c>
      <c r="B87" s="418" t="s">
        <v>83</v>
      </c>
      <c r="C87" s="419"/>
      <c r="D87" s="419"/>
      <c r="E87" s="419"/>
      <c r="F87" s="419"/>
      <c r="G87" s="420"/>
      <c r="H87" s="220"/>
      <c r="I87" s="51">
        <f>H87*I31</f>
        <v>0</v>
      </c>
      <c r="J87" s="105"/>
      <c r="K87" s="105"/>
      <c r="L87" s="105"/>
      <c r="M87" s="105"/>
    </row>
    <row r="88" spans="1:13">
      <c r="A88" s="215"/>
      <c r="B88" s="455" t="s">
        <v>44</v>
      </c>
      <c r="C88" s="455"/>
      <c r="D88" s="455"/>
      <c r="E88" s="455"/>
      <c r="F88" s="455"/>
      <c r="G88" s="455"/>
      <c r="H88" s="455"/>
      <c r="I88" s="248">
        <f>SUM(I87)</f>
        <v>0</v>
      </c>
      <c r="J88" s="105"/>
      <c r="K88" s="105"/>
      <c r="L88" s="105"/>
      <c r="M88" s="105"/>
    </row>
    <row r="89" spans="1:13">
      <c r="A89" s="416" t="s">
        <v>84</v>
      </c>
      <c r="B89" s="416"/>
      <c r="C89" s="416"/>
      <c r="D89" s="416"/>
      <c r="E89" s="416"/>
      <c r="F89" s="416"/>
      <c r="G89" s="416"/>
      <c r="H89" s="416"/>
      <c r="I89" s="416"/>
      <c r="J89" s="105"/>
      <c r="K89" s="105"/>
      <c r="L89" s="105"/>
      <c r="M89" s="105"/>
    </row>
    <row r="90" spans="1:13">
      <c r="A90" s="195">
        <v>4</v>
      </c>
      <c r="B90" s="434" t="s">
        <v>85</v>
      </c>
      <c r="C90" s="434"/>
      <c r="D90" s="434"/>
      <c r="E90" s="434"/>
      <c r="F90" s="434"/>
      <c r="G90" s="434"/>
      <c r="H90" s="434"/>
      <c r="I90" s="196" t="s">
        <v>55</v>
      </c>
      <c r="J90" s="105"/>
      <c r="K90" s="105"/>
      <c r="L90" s="105"/>
      <c r="M90" s="105"/>
    </row>
    <row r="91" spans="1:13">
      <c r="A91" s="214" t="s">
        <v>73</v>
      </c>
      <c r="B91" s="418" t="s">
        <v>74</v>
      </c>
      <c r="C91" s="419"/>
      <c r="D91" s="419"/>
      <c r="E91" s="419"/>
      <c r="F91" s="419"/>
      <c r="G91" s="419"/>
      <c r="H91" s="420"/>
      <c r="I91" s="238">
        <f>+I84</f>
        <v>57.01</v>
      </c>
      <c r="J91" s="105"/>
      <c r="K91" s="105"/>
      <c r="L91" s="105"/>
      <c r="M91" s="105"/>
    </row>
    <row r="92" spans="1:13">
      <c r="A92" s="214" t="s">
        <v>81</v>
      </c>
      <c r="B92" s="418" t="s">
        <v>86</v>
      </c>
      <c r="C92" s="419"/>
      <c r="D92" s="419"/>
      <c r="E92" s="419"/>
      <c r="F92" s="419"/>
      <c r="G92" s="419"/>
      <c r="H92" s="420"/>
      <c r="I92" s="238">
        <f>I88</f>
        <v>0</v>
      </c>
      <c r="J92" s="105"/>
      <c r="K92" s="105"/>
      <c r="L92" s="105"/>
      <c r="M92" s="105"/>
    </row>
    <row r="93" spans="1:13">
      <c r="A93" s="215"/>
      <c r="B93" s="455" t="s">
        <v>44</v>
      </c>
      <c r="C93" s="455"/>
      <c r="D93" s="455"/>
      <c r="E93" s="455"/>
      <c r="F93" s="455"/>
      <c r="G93" s="455"/>
      <c r="H93" s="455"/>
      <c r="I93" s="248">
        <f>SUM(I91:I92)</f>
        <v>57.01</v>
      </c>
      <c r="J93" s="105"/>
      <c r="K93" s="105"/>
      <c r="L93" s="105"/>
      <c r="M93" s="105"/>
    </row>
    <row r="94" spans="1:13">
      <c r="A94" s="416" t="s">
        <v>87</v>
      </c>
      <c r="B94" s="416"/>
      <c r="C94" s="416"/>
      <c r="D94" s="416"/>
      <c r="E94" s="416"/>
      <c r="F94" s="416"/>
      <c r="G94" s="416"/>
      <c r="H94" s="416"/>
      <c r="I94" s="416"/>
      <c r="J94" s="105"/>
      <c r="K94" s="105"/>
      <c r="L94" s="105"/>
      <c r="M94" s="105"/>
    </row>
    <row r="95" spans="1:13">
      <c r="A95" s="195">
        <v>5</v>
      </c>
      <c r="B95" s="434" t="s">
        <v>88</v>
      </c>
      <c r="C95" s="434"/>
      <c r="D95" s="434"/>
      <c r="E95" s="434"/>
      <c r="F95" s="434"/>
      <c r="G95" s="434"/>
      <c r="H95" s="434"/>
      <c r="I95" s="196" t="s">
        <v>55</v>
      </c>
      <c r="J95" s="105"/>
      <c r="K95" s="105"/>
      <c r="L95" s="105"/>
      <c r="M95" s="105"/>
    </row>
    <row r="96" spans="1:13">
      <c r="A96" s="214" t="s">
        <v>3</v>
      </c>
      <c r="B96" s="381" t="s">
        <v>135</v>
      </c>
      <c r="C96" s="381"/>
      <c r="D96" s="381"/>
      <c r="E96" s="381"/>
      <c r="F96" s="381"/>
      <c r="G96" s="381"/>
      <c r="H96" s="381"/>
      <c r="I96" s="301">
        <f>UNIFORMES!F14</f>
        <v>0</v>
      </c>
      <c r="J96" s="105" t="s">
        <v>340</v>
      </c>
      <c r="K96" s="105"/>
      <c r="L96" s="105"/>
      <c r="M96" s="105"/>
    </row>
    <row r="97" spans="1:14">
      <c r="A97" s="214" t="s">
        <v>5</v>
      </c>
      <c r="B97" s="381" t="s">
        <v>134</v>
      </c>
      <c r="C97" s="381"/>
      <c r="D97" s="381"/>
      <c r="E97" s="381"/>
      <c r="F97" s="381"/>
      <c r="G97" s="381"/>
      <c r="H97" s="381"/>
      <c r="I97" s="301">
        <f>EPI!H21</f>
        <v>0</v>
      </c>
      <c r="J97" s="105" t="s">
        <v>341</v>
      </c>
      <c r="K97" s="105"/>
      <c r="L97" s="105"/>
      <c r="M97" s="105"/>
    </row>
    <row r="98" spans="1:14">
      <c r="A98" s="214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238">
        <f>0</f>
        <v>0</v>
      </c>
      <c r="J98" s="105"/>
      <c r="K98" s="105"/>
      <c r="L98" s="105"/>
      <c r="M98" s="105"/>
    </row>
    <row r="99" spans="1:14">
      <c r="A99" s="214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301">
        <f>'FERRAMENTAS e EQUIPAMENTOS'!H111</f>
        <v>0</v>
      </c>
      <c r="J99" s="105" t="s">
        <v>342</v>
      </c>
      <c r="K99" s="105"/>
      <c r="L99" s="105"/>
      <c r="M99" s="105"/>
    </row>
    <row r="100" spans="1:14">
      <c r="A100" s="214" t="s">
        <v>12</v>
      </c>
      <c r="B100" s="381" t="s">
        <v>39</v>
      </c>
      <c r="C100" s="381"/>
      <c r="D100" s="381"/>
      <c r="E100" s="381"/>
      <c r="F100" s="381"/>
      <c r="G100" s="381"/>
      <c r="H100" s="381"/>
      <c r="I100" s="238"/>
      <c r="J100" s="105"/>
      <c r="K100" s="105"/>
      <c r="L100" s="105"/>
      <c r="M100" s="105"/>
    </row>
    <row r="101" spans="1:14">
      <c r="A101" s="215"/>
      <c r="B101" s="455" t="s">
        <v>44</v>
      </c>
      <c r="C101" s="455"/>
      <c r="D101" s="455"/>
      <c r="E101" s="455"/>
      <c r="F101" s="455"/>
      <c r="G101" s="455"/>
      <c r="H101" s="455"/>
      <c r="I101" s="248">
        <f>SUM(I96:I100)</f>
        <v>0</v>
      </c>
      <c r="J101" s="105"/>
      <c r="K101" s="105"/>
      <c r="L101" s="105"/>
      <c r="M101" s="105"/>
    </row>
    <row r="102" spans="1:14">
      <c r="A102" s="416" t="s">
        <v>89</v>
      </c>
      <c r="B102" s="416"/>
      <c r="C102" s="416"/>
      <c r="D102" s="416"/>
      <c r="E102" s="416"/>
      <c r="F102" s="416"/>
      <c r="G102" s="416"/>
      <c r="H102" s="416"/>
      <c r="I102" s="416"/>
      <c r="J102" s="105"/>
      <c r="K102" s="105"/>
      <c r="L102" s="105"/>
      <c r="M102" s="105"/>
    </row>
    <row r="103" spans="1:14">
      <c r="A103" s="195">
        <v>6</v>
      </c>
      <c r="B103" s="431" t="s">
        <v>90</v>
      </c>
      <c r="C103" s="432"/>
      <c r="D103" s="432"/>
      <c r="E103" s="432"/>
      <c r="F103" s="432"/>
      <c r="G103" s="243"/>
      <c r="H103" s="244" t="s">
        <v>47</v>
      </c>
      <c r="I103" s="196" t="s">
        <v>55</v>
      </c>
      <c r="J103" s="110"/>
      <c r="K103" s="105"/>
      <c r="L103" s="105"/>
      <c r="M103" s="105"/>
    </row>
    <row r="104" spans="1:14">
      <c r="A104" s="214" t="s">
        <v>3</v>
      </c>
      <c r="B104" s="409" t="s">
        <v>91</v>
      </c>
      <c r="C104" s="410"/>
      <c r="D104" s="410"/>
      <c r="E104" s="410"/>
      <c r="F104" s="410"/>
      <c r="G104" s="410"/>
      <c r="H104" s="302">
        <f>'ENC. GERAL'!H104</f>
        <v>0.05</v>
      </c>
      <c r="I104" s="51">
        <f>TRUNC(H104*I120,2)</f>
        <v>310.3</v>
      </c>
      <c r="J104" s="25" t="s">
        <v>281</v>
      </c>
      <c r="K104" s="105"/>
      <c r="L104" s="105"/>
      <c r="M104" s="105"/>
    </row>
    <row r="105" spans="1:14">
      <c r="A105" s="214" t="s">
        <v>5</v>
      </c>
      <c r="B105" s="409" t="s">
        <v>92</v>
      </c>
      <c r="C105" s="410"/>
      <c r="D105" s="410"/>
      <c r="E105" s="410"/>
      <c r="F105" s="410"/>
      <c r="G105" s="410"/>
      <c r="H105" s="302">
        <f>'ENC. GERAL'!H105</f>
        <v>0.1</v>
      </c>
      <c r="I105" s="51">
        <f>TRUNC(H105*(I120+I104),2)</f>
        <v>651.63</v>
      </c>
      <c r="J105" s="25"/>
      <c r="K105" s="105"/>
      <c r="L105" s="105"/>
      <c r="M105" s="105"/>
    </row>
    <row r="106" spans="1:14">
      <c r="A106" s="214" t="s">
        <v>8</v>
      </c>
      <c r="B106" s="418" t="s">
        <v>114</v>
      </c>
      <c r="C106" s="419"/>
      <c r="D106" s="419"/>
      <c r="E106" s="419"/>
      <c r="F106" s="419"/>
      <c r="G106" s="419"/>
      <c r="H106" s="251">
        <f>SUM(H107:H110)</f>
        <v>0.05</v>
      </c>
      <c r="I106" s="51"/>
      <c r="J106" s="25"/>
      <c r="K106" s="105"/>
      <c r="L106" s="105"/>
      <c r="M106" s="105"/>
    </row>
    <row r="107" spans="1:14">
      <c r="A107" s="214"/>
      <c r="B107" s="247" t="s">
        <v>93</v>
      </c>
      <c r="C107" s="407" t="s">
        <v>394</v>
      </c>
      <c r="D107" s="408"/>
      <c r="E107" s="408"/>
      <c r="F107" s="408"/>
      <c r="G107" s="408"/>
      <c r="H107" s="302">
        <f>'ENC. GERAL'!H107</f>
        <v>0</v>
      </c>
      <c r="I107" s="51">
        <f>TRUNC(I122*H107,2)</f>
        <v>0</v>
      </c>
      <c r="J107" s="25" t="s">
        <v>420</v>
      </c>
      <c r="K107" s="105"/>
      <c r="L107" s="105"/>
      <c r="M107" s="105"/>
      <c r="N107" s="240"/>
    </row>
    <row r="108" spans="1:14">
      <c r="A108" s="214"/>
      <c r="B108" s="247" t="s">
        <v>94</v>
      </c>
      <c r="C108" s="180" t="s">
        <v>116</v>
      </c>
      <c r="D108" s="181"/>
      <c r="E108" s="410"/>
      <c r="F108" s="410"/>
      <c r="G108" s="410"/>
      <c r="H108" s="250">
        <f>'ENC. GERAL'!H108</f>
        <v>0.05</v>
      </c>
      <c r="I108" s="51">
        <f>TRUNC(I122*H108,2)</f>
        <v>377.26</v>
      </c>
      <c r="J108" s="25" t="s">
        <v>170</v>
      </c>
      <c r="K108" s="105"/>
      <c r="L108" s="105"/>
      <c r="M108" s="105"/>
      <c r="N108" s="240"/>
    </row>
    <row r="109" spans="1:14">
      <c r="A109" s="214"/>
      <c r="B109" s="247" t="s">
        <v>95</v>
      </c>
      <c r="C109" s="180" t="s">
        <v>96</v>
      </c>
      <c r="D109" s="181"/>
      <c r="E109" s="410"/>
      <c r="F109" s="410"/>
      <c r="G109" s="410"/>
      <c r="H109" s="252">
        <v>0</v>
      </c>
      <c r="I109" s="51">
        <f t="shared" ref="I109:I110" si="4">I123*H109</f>
        <v>0</v>
      </c>
      <c r="J109" s="110"/>
      <c r="K109" s="105"/>
      <c r="L109" s="112"/>
      <c r="M109" s="105"/>
      <c r="N109" s="245"/>
    </row>
    <row r="110" spans="1:14">
      <c r="A110" s="214"/>
      <c r="B110" s="247" t="s">
        <v>117</v>
      </c>
      <c r="C110" s="180" t="s">
        <v>118</v>
      </c>
      <c r="D110" s="181"/>
      <c r="E110" s="181"/>
      <c r="F110" s="181"/>
      <c r="G110" s="181"/>
      <c r="H110" s="252">
        <v>0</v>
      </c>
      <c r="I110" s="51">
        <f t="shared" si="4"/>
        <v>0</v>
      </c>
      <c r="J110" s="105"/>
      <c r="K110" s="105"/>
      <c r="L110" s="110"/>
      <c r="M110" s="105"/>
      <c r="N110" s="239"/>
    </row>
    <row r="111" spans="1:14">
      <c r="A111" s="215"/>
      <c r="B111" s="455" t="s">
        <v>44</v>
      </c>
      <c r="C111" s="455"/>
      <c r="D111" s="455"/>
      <c r="E111" s="455"/>
      <c r="F111" s="455"/>
      <c r="G111" s="455"/>
      <c r="H111" s="455"/>
      <c r="I111" s="248">
        <f>TRUNC(SUM(I104:I109),2)</f>
        <v>1339.19</v>
      </c>
      <c r="J111" s="109"/>
      <c r="K111" s="105"/>
      <c r="L111" s="110"/>
      <c r="M111" s="105"/>
      <c r="N111" s="253"/>
    </row>
    <row r="112" spans="1:14">
      <c r="A112" s="416" t="s">
        <v>97</v>
      </c>
      <c r="B112" s="416"/>
      <c r="C112" s="416"/>
      <c r="D112" s="416"/>
      <c r="E112" s="416"/>
      <c r="F112" s="416"/>
      <c r="G112" s="416"/>
      <c r="H112" s="416"/>
      <c r="I112" s="416"/>
      <c r="J112" s="105"/>
      <c r="K112" s="105"/>
      <c r="L112" s="105"/>
      <c r="M112" s="105"/>
      <c r="N112" s="240"/>
    </row>
    <row r="113" spans="1:16">
      <c r="A113" s="195"/>
      <c r="B113" s="434" t="s">
        <v>98</v>
      </c>
      <c r="C113" s="434"/>
      <c r="D113" s="434"/>
      <c r="E113" s="434"/>
      <c r="F113" s="434"/>
      <c r="G113" s="434"/>
      <c r="H113" s="434"/>
      <c r="I113" s="196" t="s">
        <v>55</v>
      </c>
      <c r="J113" s="110"/>
      <c r="K113" s="105"/>
      <c r="L113" s="110"/>
      <c r="M113" s="105"/>
      <c r="N113" s="254"/>
    </row>
    <row r="114" spans="1:16">
      <c r="A114" s="214" t="s">
        <v>3</v>
      </c>
      <c r="B114" s="180" t="s">
        <v>99</v>
      </c>
      <c r="C114" s="181"/>
      <c r="D114" s="181"/>
      <c r="E114" s="181"/>
      <c r="F114" s="181"/>
      <c r="G114" s="182"/>
      <c r="H114" s="242"/>
      <c r="I114" s="238">
        <f>I31</f>
        <v>2970.76</v>
      </c>
      <c r="J114" s="110"/>
      <c r="K114" s="105"/>
      <c r="L114" s="110"/>
      <c r="M114" s="105"/>
      <c r="N114" s="230"/>
    </row>
    <row r="115" spans="1:16">
      <c r="A115" s="214" t="s">
        <v>5</v>
      </c>
      <c r="B115" s="180" t="s">
        <v>119</v>
      </c>
      <c r="C115" s="181"/>
      <c r="D115" s="181"/>
      <c r="E115" s="181"/>
      <c r="F115" s="181"/>
      <c r="G115" s="182"/>
      <c r="H115" s="255">
        <f>H36+H49</f>
        <v>0.60230000000000006</v>
      </c>
      <c r="I115" s="238">
        <f>I66</f>
        <v>2965.39</v>
      </c>
      <c r="J115" s="105"/>
      <c r="K115" s="105"/>
      <c r="L115" s="105"/>
      <c r="M115" s="105"/>
    </row>
    <row r="116" spans="1:16">
      <c r="A116" s="214" t="s">
        <v>8</v>
      </c>
      <c r="B116" s="180" t="s">
        <v>100</v>
      </c>
      <c r="C116" s="181"/>
      <c r="D116" s="181"/>
      <c r="E116" s="181"/>
      <c r="F116" s="181"/>
      <c r="G116" s="182"/>
      <c r="H116" s="255">
        <f>H75</f>
        <v>7.165719999999999E-2</v>
      </c>
      <c r="I116" s="238">
        <f>I75</f>
        <v>212.85</v>
      </c>
      <c r="J116" s="105"/>
      <c r="K116" s="105"/>
      <c r="L116" s="110"/>
      <c r="M116" s="105"/>
    </row>
    <row r="117" spans="1:16">
      <c r="A117" s="214" t="s">
        <v>10</v>
      </c>
      <c r="B117" s="242" t="s">
        <v>72</v>
      </c>
      <c r="C117" s="180"/>
      <c r="D117" s="181"/>
      <c r="E117" s="181"/>
      <c r="F117" s="181"/>
      <c r="G117" s="182"/>
      <c r="H117" s="255">
        <f>H84</f>
        <v>1.9199999999999995E-2</v>
      </c>
      <c r="I117" s="238">
        <f>I93</f>
        <v>57.01</v>
      </c>
      <c r="J117" s="105"/>
      <c r="K117" s="105"/>
      <c r="L117" s="105"/>
      <c r="M117" s="105"/>
    </row>
    <row r="118" spans="1:16">
      <c r="A118" s="457" t="s">
        <v>120</v>
      </c>
      <c r="B118" s="458"/>
      <c r="C118" s="458"/>
      <c r="D118" s="458"/>
      <c r="E118" s="458"/>
      <c r="F118" s="458"/>
      <c r="G118" s="459"/>
      <c r="H118" s="256">
        <f>SUM(H115:H117)</f>
        <v>0.69315720000000003</v>
      </c>
      <c r="I118" s="257"/>
      <c r="J118" s="105"/>
      <c r="K118" s="105"/>
      <c r="L118" s="105"/>
      <c r="M118" s="105"/>
    </row>
    <row r="119" spans="1:16">
      <c r="A119" s="214" t="s">
        <v>12</v>
      </c>
      <c r="B119" s="242" t="s">
        <v>87</v>
      </c>
      <c r="C119" s="242"/>
      <c r="D119" s="242"/>
      <c r="E119" s="242"/>
      <c r="F119" s="242"/>
      <c r="G119" s="242"/>
      <c r="H119" s="242"/>
      <c r="I119" s="238">
        <f>I101</f>
        <v>0</v>
      </c>
      <c r="J119" s="105"/>
      <c r="K119" s="105"/>
      <c r="L119" s="105"/>
      <c r="M119" s="105"/>
    </row>
    <row r="120" spans="1:16">
      <c r="A120" s="215"/>
      <c r="B120" s="455" t="s">
        <v>101</v>
      </c>
      <c r="C120" s="455"/>
      <c r="D120" s="455"/>
      <c r="E120" s="455"/>
      <c r="F120" s="455"/>
      <c r="G120" s="455"/>
      <c r="H120" s="455"/>
      <c r="I120" s="248">
        <f>TRUNC(SUM(I114:I119),2)</f>
        <v>6206.01</v>
      </c>
      <c r="J120" s="105"/>
      <c r="K120" s="110"/>
      <c r="L120" s="105"/>
      <c r="M120" s="105"/>
    </row>
    <row r="121" spans="1:16">
      <c r="A121" s="214" t="s">
        <v>14</v>
      </c>
      <c r="B121" s="381" t="s">
        <v>102</v>
      </c>
      <c r="C121" s="381"/>
      <c r="D121" s="381"/>
      <c r="E121" s="381"/>
      <c r="F121" s="381"/>
      <c r="G121" s="381"/>
      <c r="H121" s="381"/>
      <c r="I121" s="51">
        <f>+I111</f>
        <v>1339.19</v>
      </c>
      <c r="J121" s="105"/>
      <c r="K121" s="105"/>
      <c r="L121" s="105"/>
      <c r="M121" s="105"/>
    </row>
    <row r="122" spans="1:16">
      <c r="A122" s="215"/>
      <c r="B122" s="455" t="s">
        <v>103</v>
      </c>
      <c r="C122" s="455"/>
      <c r="D122" s="455"/>
      <c r="E122" s="455"/>
      <c r="F122" s="455"/>
      <c r="G122" s="455"/>
      <c r="H122" s="455"/>
      <c r="I122" s="248">
        <f>TRUNC((I120+I104+I105)/(1-H106),2)</f>
        <v>7545.2</v>
      </c>
      <c r="J122" s="110"/>
      <c r="K122" s="105"/>
      <c r="L122" s="105"/>
      <c r="M122" s="105"/>
      <c r="O122" s="230"/>
      <c r="P122" s="230"/>
    </row>
    <row r="123" spans="1:16">
      <c r="D123" s="483"/>
      <c r="E123" s="483"/>
      <c r="F123" s="483"/>
      <c r="G123" s="483"/>
      <c r="H123" s="483"/>
      <c r="I123" s="483"/>
      <c r="J123" s="483"/>
    </row>
    <row r="124" spans="1:16">
      <c r="C124" s="45"/>
    </row>
    <row r="125" spans="1:16">
      <c r="C125" s="45"/>
    </row>
    <row r="126" spans="1:16">
      <c r="C126" s="45"/>
    </row>
    <row r="127" spans="1:16">
      <c r="C127" s="45"/>
    </row>
  </sheetData>
  <mergeCells count="132">
    <mergeCell ref="B122:H122"/>
    <mergeCell ref="D123:J123"/>
    <mergeCell ref="B111:H111"/>
    <mergeCell ref="A112:I112"/>
    <mergeCell ref="B113:H113"/>
    <mergeCell ref="A118:G118"/>
    <mergeCell ref="B120:H120"/>
    <mergeCell ref="B121:H121"/>
    <mergeCell ref="B103:F103"/>
    <mergeCell ref="B104:G104"/>
    <mergeCell ref="B105:G105"/>
    <mergeCell ref="B106:G106"/>
    <mergeCell ref="E108:G108"/>
    <mergeCell ref="E109:G109"/>
    <mergeCell ref="C107:G107"/>
    <mergeCell ref="B97:H97"/>
    <mergeCell ref="B98:H98"/>
    <mergeCell ref="B99:H99"/>
    <mergeCell ref="B100:H100"/>
    <mergeCell ref="B101:H101"/>
    <mergeCell ref="A102:I102"/>
    <mergeCell ref="B91:H91"/>
    <mergeCell ref="B92:H92"/>
    <mergeCell ref="B93:H93"/>
    <mergeCell ref="A94:I94"/>
    <mergeCell ref="B95:H95"/>
    <mergeCell ref="B96:H96"/>
    <mergeCell ref="B84:G84"/>
    <mergeCell ref="B86:H86"/>
    <mergeCell ref="B87:G87"/>
    <mergeCell ref="B88:H88"/>
    <mergeCell ref="A89:I89"/>
    <mergeCell ref="B90:H90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A76:I76"/>
    <mergeCell ref="B77:H77"/>
    <mergeCell ref="B66:H66"/>
    <mergeCell ref="A67:I67"/>
    <mergeCell ref="B68:H68"/>
    <mergeCell ref="B69:G69"/>
    <mergeCell ref="B70:G70"/>
    <mergeCell ref="B71:G71"/>
    <mergeCell ref="B60:H60"/>
    <mergeCell ref="A61:I61"/>
    <mergeCell ref="B62:H62"/>
    <mergeCell ref="B63:H63"/>
    <mergeCell ref="B64:H64"/>
    <mergeCell ref="B65:H65"/>
    <mergeCell ref="A54:A55"/>
    <mergeCell ref="I54:I55"/>
    <mergeCell ref="B56:H56"/>
    <mergeCell ref="B57:H57"/>
    <mergeCell ref="B58:H58"/>
    <mergeCell ref="B59:H59"/>
    <mergeCell ref="B49:G49"/>
    <mergeCell ref="B51:H51"/>
    <mergeCell ref="A52:A53"/>
    <mergeCell ref="B52:D52"/>
    <mergeCell ref="I52:I53"/>
    <mergeCell ref="B53:D53"/>
    <mergeCell ref="A45:A46"/>
    <mergeCell ref="B45:E46"/>
    <mergeCell ref="H45:H46"/>
    <mergeCell ref="I45:I46"/>
    <mergeCell ref="B47:G47"/>
    <mergeCell ref="B48:G48"/>
    <mergeCell ref="B39:G39"/>
    <mergeCell ref="B40:G40"/>
    <mergeCell ref="B41:G41"/>
    <mergeCell ref="B42:G42"/>
    <mergeCell ref="B43:G43"/>
    <mergeCell ref="B44:G44"/>
    <mergeCell ref="B33:H33"/>
    <mergeCell ref="B34:G34"/>
    <mergeCell ref="B35:G35"/>
    <mergeCell ref="A36:G36"/>
    <mergeCell ref="A37:I37"/>
    <mergeCell ref="B38:G38"/>
    <mergeCell ref="B27:C27"/>
    <mergeCell ref="B28:C28"/>
    <mergeCell ref="B29:C29"/>
    <mergeCell ref="B30:C30"/>
    <mergeCell ref="B31:H31"/>
    <mergeCell ref="A32:I32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A14:I14"/>
    <mergeCell ref="A15:I15"/>
    <mergeCell ref="B16:G16"/>
    <mergeCell ref="H16:I16"/>
    <mergeCell ref="B17:G17"/>
    <mergeCell ref="H17:I17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A4:I4"/>
    <mergeCell ref="A11:I11"/>
    <mergeCell ref="A12:E12"/>
    <mergeCell ref="F12:G12"/>
    <mergeCell ref="H12:I12"/>
    <mergeCell ref="A1:A3"/>
    <mergeCell ref="B1:I1"/>
    <mergeCell ref="B2:C2"/>
    <mergeCell ref="D2:I2"/>
    <mergeCell ref="B3:C3"/>
    <mergeCell ref="D3:I3"/>
  </mergeCells>
  <dataValidations count="1">
    <dataValidation type="list" allowBlank="1" showInputMessage="1" showErrorMessage="1" sqref="I10" xr:uid="{00000000-0002-0000-0800-000000000000}">
      <formula1>"LUCRO REAL, LUCRO PRESUMIDO, SIMPLES"</formula1>
    </dataValidation>
  </dataValidations>
  <printOptions horizontalCentered="1"/>
  <pageMargins left="0.25" right="0.25" top="0.75" bottom="0.75" header="0.3" footer="0.3"/>
  <pageSetup paperSize="9" scale="87" fitToHeight="0" orientation="portrait" r:id="rId1"/>
  <colBreaks count="1" manualBreakCount="1">
    <brk id="9" max="1048575" man="1"/>
  </colBreaks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/>
    <pageSetUpPr fitToPage="1"/>
  </sheetPr>
  <dimension ref="A1:R127"/>
  <sheetViews>
    <sheetView view="pageBreakPreview" zoomScaleNormal="115" zoomScaleSheetLayoutView="100" workbookViewId="0">
      <selection activeCell="K10" sqref="K10"/>
    </sheetView>
  </sheetViews>
  <sheetFormatPr defaultRowHeight="12.75"/>
  <cols>
    <col min="1" max="1" width="9.140625" style="135"/>
    <col min="2" max="2" width="9.140625" style="28"/>
    <col min="3" max="3" width="16" style="28" customWidth="1"/>
    <col min="4" max="4" width="14.85546875" style="28" customWidth="1"/>
    <col min="5" max="5" width="7.5703125" style="28" bestFit="1" customWidth="1"/>
    <col min="6" max="6" width="11.5703125" style="28" bestFit="1" customWidth="1"/>
    <col min="7" max="7" width="11" style="28" bestFit="1" customWidth="1"/>
    <col min="8" max="8" width="14.7109375" style="28" bestFit="1" customWidth="1"/>
    <col min="9" max="9" width="19.28515625" style="28" customWidth="1"/>
    <col min="10" max="10" width="14.5703125" style="28" customWidth="1"/>
    <col min="11" max="11" width="10" style="28" bestFit="1" customWidth="1"/>
    <col min="12" max="12" width="13.5703125" style="28" bestFit="1" customWidth="1"/>
    <col min="13" max="13" width="9.28515625" style="28" customWidth="1"/>
    <col min="14" max="14" width="13.5703125" style="28" bestFit="1" customWidth="1"/>
    <col min="15" max="15" width="15" style="28" bestFit="1" customWidth="1"/>
    <col min="16" max="16" width="12.5703125" style="28" customWidth="1"/>
    <col min="17" max="17" width="12.28515625" style="28" customWidth="1"/>
    <col min="18" max="18" width="11.85546875" style="28" customWidth="1"/>
    <col min="19" max="16384" width="9.140625" style="28"/>
  </cols>
  <sheetData>
    <row r="1" spans="1:18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>
      <c r="A4" s="416" t="s">
        <v>2</v>
      </c>
      <c r="B4" s="416"/>
      <c r="C4" s="416"/>
      <c r="D4" s="416"/>
      <c r="E4" s="416"/>
      <c r="F4" s="416"/>
      <c r="G4" s="416"/>
      <c r="H4" s="416"/>
      <c r="I4" s="416"/>
    </row>
    <row r="5" spans="1:18">
      <c r="A5" s="22" t="s">
        <v>3</v>
      </c>
      <c r="B5" s="460" t="s">
        <v>4</v>
      </c>
      <c r="C5" s="460"/>
      <c r="D5" s="460"/>
      <c r="E5" s="460"/>
      <c r="F5" s="460"/>
      <c r="G5" s="460"/>
      <c r="H5" s="460"/>
      <c r="I5" s="291"/>
    </row>
    <row r="6" spans="1:18">
      <c r="A6" s="22" t="s">
        <v>5</v>
      </c>
      <c r="B6" s="460" t="s">
        <v>6</v>
      </c>
      <c r="C6" s="460"/>
      <c r="D6" s="460"/>
      <c r="E6" s="460"/>
      <c r="F6" s="460"/>
      <c r="G6" s="460"/>
      <c r="H6" s="460"/>
      <c r="I6" s="184" t="s">
        <v>7</v>
      </c>
    </row>
    <row r="7" spans="1:18">
      <c r="A7" s="22" t="s">
        <v>8</v>
      </c>
      <c r="B7" s="460" t="s">
        <v>9</v>
      </c>
      <c r="C7" s="460"/>
      <c r="D7" s="460"/>
      <c r="E7" s="460"/>
      <c r="F7" s="460"/>
      <c r="G7" s="460"/>
      <c r="H7" s="460"/>
      <c r="I7" s="185" t="s">
        <v>106</v>
      </c>
    </row>
    <row r="8" spans="1:18">
      <c r="A8" s="22" t="s">
        <v>10</v>
      </c>
      <c r="B8" s="460" t="s">
        <v>11</v>
      </c>
      <c r="C8" s="460"/>
      <c r="D8" s="460"/>
      <c r="E8" s="460"/>
      <c r="F8" s="460"/>
      <c r="G8" s="460"/>
      <c r="H8" s="460"/>
      <c r="I8" s="186">
        <v>12</v>
      </c>
    </row>
    <row r="9" spans="1:18" ht="15">
      <c r="A9" s="22" t="s">
        <v>12</v>
      </c>
      <c r="B9" s="461" t="s">
        <v>13</v>
      </c>
      <c r="C9" s="462"/>
      <c r="D9" s="462"/>
      <c r="E9" s="462"/>
      <c r="F9" s="462"/>
      <c r="G9" s="462"/>
      <c r="H9" s="463"/>
      <c r="I9" s="187" t="s">
        <v>264</v>
      </c>
    </row>
    <row r="10" spans="1:18">
      <c r="A10" s="22" t="s">
        <v>14</v>
      </c>
      <c r="B10" s="464" t="s">
        <v>15</v>
      </c>
      <c r="C10" s="465"/>
      <c r="D10" s="465"/>
      <c r="E10" s="465"/>
      <c r="F10" s="466"/>
      <c r="G10" s="466"/>
      <c r="H10" s="467"/>
      <c r="I10" s="292" t="s">
        <v>107</v>
      </c>
    </row>
    <row r="11" spans="1:18">
      <c r="A11" s="421" t="s">
        <v>16</v>
      </c>
      <c r="B11" s="421"/>
      <c r="C11" s="421"/>
      <c r="D11" s="421"/>
      <c r="E11" s="421"/>
      <c r="F11" s="421"/>
      <c r="G11" s="421"/>
      <c r="H11" s="421"/>
      <c r="I11" s="421"/>
    </row>
    <row r="12" spans="1:18" ht="27" customHeight="1">
      <c r="A12" s="422" t="s">
        <v>17</v>
      </c>
      <c r="B12" s="422"/>
      <c r="C12" s="422"/>
      <c r="D12" s="422"/>
      <c r="E12" s="422"/>
      <c r="F12" s="423" t="s">
        <v>18</v>
      </c>
      <c r="G12" s="424"/>
      <c r="H12" s="422" t="s">
        <v>19</v>
      </c>
      <c r="I12" s="422"/>
    </row>
    <row r="13" spans="1:18" ht="17.25" customHeight="1">
      <c r="A13" s="414" t="s">
        <v>263</v>
      </c>
      <c r="B13" s="414"/>
      <c r="C13" s="414"/>
      <c r="D13" s="414"/>
      <c r="E13" s="414"/>
      <c r="F13" s="425" t="s">
        <v>20</v>
      </c>
      <c r="G13" s="426"/>
      <c r="H13" s="427">
        <v>6</v>
      </c>
      <c r="I13" s="427"/>
    </row>
    <row r="14" spans="1:18">
      <c r="A14" s="416" t="s">
        <v>21</v>
      </c>
      <c r="B14" s="416"/>
      <c r="C14" s="416"/>
      <c r="D14" s="416"/>
      <c r="E14" s="416"/>
      <c r="F14" s="416"/>
      <c r="G14" s="416"/>
      <c r="H14" s="416"/>
      <c r="I14" s="416"/>
    </row>
    <row r="15" spans="1:18">
      <c r="A15" s="431" t="s">
        <v>22</v>
      </c>
      <c r="B15" s="432"/>
      <c r="C15" s="432"/>
      <c r="D15" s="432"/>
      <c r="E15" s="432"/>
      <c r="F15" s="432"/>
      <c r="G15" s="432"/>
      <c r="H15" s="432"/>
      <c r="I15" s="433"/>
      <c r="P15" s="230"/>
      <c r="Q15" s="230"/>
      <c r="R15" s="230"/>
    </row>
    <row r="16" spans="1:18">
      <c r="A16" s="188">
        <v>1</v>
      </c>
      <c r="B16" s="464" t="s">
        <v>23</v>
      </c>
      <c r="C16" s="465"/>
      <c r="D16" s="465"/>
      <c r="E16" s="465"/>
      <c r="F16" s="465"/>
      <c r="G16" s="468"/>
      <c r="H16" s="328" t="s">
        <v>256</v>
      </c>
      <c r="I16" s="328"/>
      <c r="P16" s="230"/>
      <c r="Q16" s="230"/>
      <c r="R16" s="230"/>
    </row>
    <row r="17" spans="1:18">
      <c r="A17" s="188">
        <v>2</v>
      </c>
      <c r="B17" s="464" t="s">
        <v>112</v>
      </c>
      <c r="C17" s="465"/>
      <c r="D17" s="465"/>
      <c r="E17" s="465"/>
      <c r="F17" s="465"/>
      <c r="G17" s="468"/>
      <c r="H17" s="329" t="s">
        <v>257</v>
      </c>
      <c r="I17" s="330"/>
      <c r="P17" s="230"/>
      <c r="Q17" s="230"/>
      <c r="R17" s="230"/>
    </row>
    <row r="18" spans="1:18">
      <c r="A18" s="188">
        <v>3</v>
      </c>
      <c r="B18" s="464" t="s">
        <v>24</v>
      </c>
      <c r="C18" s="465"/>
      <c r="D18" s="465"/>
      <c r="E18" s="465"/>
      <c r="F18" s="229"/>
      <c r="G18" s="229"/>
      <c r="H18" s="415">
        <v>1629.62</v>
      </c>
      <c r="I18" s="415"/>
      <c r="J18" s="105" t="s">
        <v>152</v>
      </c>
      <c r="K18" s="105"/>
      <c r="L18" s="105"/>
      <c r="M18" s="105"/>
      <c r="P18" s="230"/>
      <c r="Q18" s="230"/>
      <c r="R18" s="230"/>
    </row>
    <row r="19" spans="1:18">
      <c r="A19" s="188">
        <v>4</v>
      </c>
      <c r="B19" s="464" t="s">
        <v>25</v>
      </c>
      <c r="C19" s="465"/>
      <c r="D19" s="465"/>
      <c r="E19" s="465"/>
      <c r="F19" s="465"/>
      <c r="G19" s="468"/>
      <c r="H19" s="412" t="str">
        <f>A13</f>
        <v>Ajudante Geral de Manutenção e Reparos</v>
      </c>
      <c r="I19" s="412"/>
      <c r="J19" s="105"/>
      <c r="K19" s="105"/>
      <c r="L19" s="105"/>
      <c r="M19" s="105"/>
    </row>
    <row r="20" spans="1:18">
      <c r="A20" s="188">
        <v>5</v>
      </c>
      <c r="B20" s="464" t="s">
        <v>26</v>
      </c>
      <c r="C20" s="465"/>
      <c r="D20" s="465"/>
      <c r="E20" s="465"/>
      <c r="F20" s="229"/>
      <c r="G20" s="229"/>
      <c r="H20" s="413">
        <v>45292</v>
      </c>
      <c r="I20" s="414"/>
      <c r="J20" s="105"/>
      <c r="K20" s="105"/>
      <c r="L20" s="105"/>
      <c r="M20" s="105"/>
    </row>
    <row r="21" spans="1:18">
      <c r="A21" s="416" t="s">
        <v>27</v>
      </c>
      <c r="B21" s="416"/>
      <c r="C21" s="416"/>
      <c r="D21" s="416"/>
      <c r="E21" s="416"/>
      <c r="F21" s="416"/>
      <c r="G21" s="416"/>
      <c r="H21" s="416"/>
      <c r="I21" s="416"/>
      <c r="J21" s="105"/>
      <c r="K21" s="105"/>
      <c r="L21" s="105"/>
      <c r="M21" s="105"/>
    </row>
    <row r="22" spans="1:18">
      <c r="A22" s="191">
        <v>1</v>
      </c>
      <c r="B22" s="434" t="s">
        <v>28</v>
      </c>
      <c r="C22" s="434"/>
      <c r="D22" s="434"/>
      <c r="E22" s="434"/>
      <c r="F22" s="434"/>
      <c r="G22" s="434"/>
      <c r="H22" s="434"/>
      <c r="I22" s="196" t="s">
        <v>29</v>
      </c>
      <c r="J22" s="105"/>
      <c r="K22" s="105"/>
      <c r="L22" s="105"/>
      <c r="M22" s="105"/>
    </row>
    <row r="23" spans="1:18">
      <c r="A23" s="188" t="s">
        <v>3</v>
      </c>
      <c r="B23" s="418" t="s">
        <v>30</v>
      </c>
      <c r="C23" s="419"/>
      <c r="D23" s="222"/>
      <c r="E23" s="222"/>
      <c r="F23" s="222"/>
      <c r="G23" s="222"/>
      <c r="H23" s="231"/>
      <c r="I23" s="232">
        <f>H18</f>
        <v>1629.62</v>
      </c>
      <c r="J23" s="105" t="s">
        <v>152</v>
      </c>
      <c r="K23" s="105"/>
      <c r="L23" s="105"/>
      <c r="M23" s="105"/>
    </row>
    <row r="24" spans="1:18">
      <c r="A24" s="188" t="s">
        <v>5</v>
      </c>
      <c r="B24" s="409" t="s">
        <v>32</v>
      </c>
      <c r="C24" s="410"/>
      <c r="D24" s="181"/>
      <c r="E24" s="233"/>
      <c r="F24" s="181"/>
      <c r="G24" s="259"/>
      <c r="H24" s="182"/>
      <c r="I24" s="183">
        <v>0</v>
      </c>
      <c r="J24" s="25" t="s">
        <v>153</v>
      </c>
      <c r="K24" s="105"/>
      <c r="L24" s="105"/>
      <c r="M24" s="105"/>
    </row>
    <row r="25" spans="1:18">
      <c r="A25" s="188" t="s">
        <v>8</v>
      </c>
      <c r="B25" s="409" t="s">
        <v>31</v>
      </c>
      <c r="C25" s="410"/>
      <c r="D25" s="181"/>
      <c r="E25" s="233"/>
      <c r="F25" s="181"/>
      <c r="G25" s="259"/>
      <c r="I25" s="183">
        <v>0</v>
      </c>
      <c r="J25" s="25" t="s">
        <v>154</v>
      </c>
      <c r="K25" s="105"/>
      <c r="L25" s="105"/>
      <c r="M25" s="105"/>
    </row>
    <row r="26" spans="1:18">
      <c r="A26" s="188" t="s">
        <v>10</v>
      </c>
      <c r="B26" s="409" t="s">
        <v>33</v>
      </c>
      <c r="C26" s="410"/>
      <c r="D26" s="181"/>
      <c r="E26" s="181"/>
      <c r="F26" s="181"/>
      <c r="G26" s="181"/>
      <c r="H26" s="182"/>
      <c r="I26" s="183">
        <v>0</v>
      </c>
      <c r="J26" s="105"/>
      <c r="K26" s="105"/>
      <c r="L26" s="105"/>
      <c r="M26" s="105"/>
    </row>
    <row r="27" spans="1:18">
      <c r="A27" s="188" t="s">
        <v>12</v>
      </c>
      <c r="B27" s="409" t="s">
        <v>34</v>
      </c>
      <c r="C27" s="410"/>
      <c r="D27" s="181"/>
      <c r="E27" s="181"/>
      <c r="F27" s="181"/>
      <c r="G27" s="181"/>
      <c r="H27" s="182"/>
      <c r="I27" s="183">
        <v>0</v>
      </c>
      <c r="J27" s="105"/>
      <c r="K27" s="105"/>
      <c r="L27" s="105"/>
      <c r="M27" s="105"/>
    </row>
    <row r="28" spans="1:18">
      <c r="A28" s="188" t="s">
        <v>14</v>
      </c>
      <c r="B28" s="409" t="s">
        <v>35</v>
      </c>
      <c r="C28" s="410"/>
      <c r="D28" s="181"/>
      <c r="E28" s="234"/>
      <c r="F28" s="235"/>
      <c r="G28" s="235"/>
      <c r="H28" s="236"/>
      <c r="I28" s="183">
        <v>0</v>
      </c>
      <c r="J28" s="105"/>
      <c r="K28" s="105"/>
      <c r="L28" s="105"/>
      <c r="M28" s="105"/>
    </row>
    <row r="29" spans="1:18">
      <c r="A29" s="188" t="s">
        <v>36</v>
      </c>
      <c r="B29" s="409" t="s">
        <v>37</v>
      </c>
      <c r="C29" s="410"/>
      <c r="D29" s="181"/>
      <c r="E29" s="181"/>
      <c r="F29" s="181"/>
      <c r="G29" s="181"/>
      <c r="H29" s="182"/>
      <c r="I29" s="183">
        <v>0</v>
      </c>
      <c r="J29" s="105"/>
      <c r="K29" s="105"/>
      <c r="L29" s="105"/>
      <c r="M29" s="105"/>
    </row>
    <row r="30" spans="1:18">
      <c r="A30" s="188" t="s">
        <v>38</v>
      </c>
      <c r="B30" s="409" t="s">
        <v>39</v>
      </c>
      <c r="C30" s="410"/>
      <c r="D30" s="181"/>
      <c r="E30" s="181"/>
      <c r="F30" s="181"/>
      <c r="G30" s="181"/>
      <c r="H30" s="182"/>
      <c r="I30" s="183">
        <v>0</v>
      </c>
      <c r="J30" s="105"/>
      <c r="K30" s="105"/>
      <c r="L30" s="105"/>
      <c r="M30" s="105"/>
    </row>
    <row r="31" spans="1:18">
      <c r="A31" s="191"/>
      <c r="B31" s="431" t="s">
        <v>40</v>
      </c>
      <c r="C31" s="432"/>
      <c r="D31" s="432"/>
      <c r="E31" s="432"/>
      <c r="F31" s="432"/>
      <c r="G31" s="432"/>
      <c r="H31" s="433"/>
      <c r="I31" s="237">
        <f>SUM(I23:I30)</f>
        <v>1629.62</v>
      </c>
      <c r="J31" s="105"/>
      <c r="K31" s="105"/>
      <c r="L31" s="105"/>
      <c r="M31" s="105"/>
    </row>
    <row r="32" spans="1:18">
      <c r="A32" s="416" t="s">
        <v>41</v>
      </c>
      <c r="B32" s="416"/>
      <c r="C32" s="416"/>
      <c r="D32" s="416"/>
      <c r="E32" s="416"/>
      <c r="F32" s="416"/>
      <c r="G32" s="416"/>
      <c r="H32" s="416"/>
      <c r="I32" s="416"/>
      <c r="J32" s="105"/>
      <c r="K32" s="105"/>
      <c r="L32" s="105"/>
      <c r="M32" s="105"/>
    </row>
    <row r="33" spans="1:14">
      <c r="A33" s="191" t="s">
        <v>42</v>
      </c>
      <c r="B33" s="434" t="s">
        <v>43</v>
      </c>
      <c r="C33" s="434"/>
      <c r="D33" s="434"/>
      <c r="E33" s="434"/>
      <c r="F33" s="434"/>
      <c r="G33" s="434"/>
      <c r="H33" s="434"/>
      <c r="I33" s="196" t="s">
        <v>29</v>
      </c>
      <c r="J33" s="105"/>
      <c r="K33" s="105"/>
      <c r="L33" s="105"/>
      <c r="M33" s="105"/>
    </row>
    <row r="34" spans="1:14">
      <c r="A34" s="188" t="s">
        <v>3</v>
      </c>
      <c r="B34" s="381" t="s">
        <v>129</v>
      </c>
      <c r="C34" s="381"/>
      <c r="D34" s="381"/>
      <c r="E34" s="381"/>
      <c r="F34" s="381"/>
      <c r="G34" s="381"/>
      <c r="H34" s="200">
        <v>8.3299999999999999E-2</v>
      </c>
      <c r="I34" s="238">
        <f>TRUNC(H34*$I$31,2)</f>
        <v>135.74</v>
      </c>
      <c r="J34" s="105"/>
      <c r="K34" s="105"/>
      <c r="L34" s="105"/>
      <c r="M34" s="105"/>
    </row>
    <row r="35" spans="1:14">
      <c r="A35" s="188" t="s">
        <v>5</v>
      </c>
      <c r="B35" s="381" t="s">
        <v>130</v>
      </c>
      <c r="C35" s="381"/>
      <c r="D35" s="381"/>
      <c r="E35" s="381"/>
      <c r="F35" s="381"/>
      <c r="G35" s="381"/>
      <c r="H35" s="200">
        <v>0.121</v>
      </c>
      <c r="I35" s="238">
        <f>TRUNC(H35*$I$31,2)</f>
        <v>197.18</v>
      </c>
      <c r="J35" s="105"/>
      <c r="K35" s="109"/>
      <c r="L35" s="105"/>
      <c r="M35" s="105"/>
    </row>
    <row r="36" spans="1:14">
      <c r="A36" s="434" t="s">
        <v>44</v>
      </c>
      <c r="B36" s="434"/>
      <c r="C36" s="434"/>
      <c r="D36" s="434"/>
      <c r="E36" s="434"/>
      <c r="F36" s="434"/>
      <c r="G36" s="434"/>
      <c r="H36" s="203">
        <f>SUM(H34:H35)</f>
        <v>0.20429999999999998</v>
      </c>
      <c r="I36" s="204">
        <f>TRUNC(SUM(I34:I35),2)</f>
        <v>332.92</v>
      </c>
      <c r="J36" s="105"/>
      <c r="K36" s="105"/>
      <c r="L36" s="105"/>
      <c r="M36" s="110"/>
      <c r="N36" s="240"/>
    </row>
    <row r="37" spans="1:14">
      <c r="A37" s="435"/>
      <c r="B37" s="436"/>
      <c r="C37" s="436"/>
      <c r="D37" s="436"/>
      <c r="E37" s="436"/>
      <c r="F37" s="436"/>
      <c r="G37" s="436"/>
      <c r="H37" s="436"/>
      <c r="I37" s="437"/>
      <c r="J37" s="105"/>
      <c r="K37" s="105"/>
      <c r="L37" s="105"/>
      <c r="M37" s="105"/>
    </row>
    <row r="38" spans="1:14">
      <c r="A38" s="191" t="s">
        <v>45</v>
      </c>
      <c r="B38" s="431" t="s">
        <v>46</v>
      </c>
      <c r="C38" s="432"/>
      <c r="D38" s="432"/>
      <c r="E38" s="432"/>
      <c r="F38" s="432"/>
      <c r="G38" s="432"/>
      <c r="H38" s="241" t="s">
        <v>47</v>
      </c>
      <c r="I38" s="196" t="s">
        <v>29</v>
      </c>
      <c r="J38" s="105"/>
      <c r="K38" s="105"/>
      <c r="L38" s="105"/>
      <c r="M38" s="105"/>
    </row>
    <row r="39" spans="1:14">
      <c r="A39" s="188" t="s">
        <v>3</v>
      </c>
      <c r="B39" s="469" t="s">
        <v>121</v>
      </c>
      <c r="C39" s="469"/>
      <c r="D39" s="469"/>
      <c r="E39" s="469"/>
      <c r="F39" s="469"/>
      <c r="G39" s="469"/>
      <c r="H39" s="12">
        <v>0.2</v>
      </c>
      <c r="I39" s="238">
        <f>TRUNC(H39*$I$31,2)</f>
        <v>325.92</v>
      </c>
      <c r="J39" s="105"/>
      <c r="K39" s="105"/>
      <c r="L39" s="105"/>
      <c r="M39" s="105"/>
    </row>
    <row r="40" spans="1:14">
      <c r="A40" s="188" t="s">
        <v>5</v>
      </c>
      <c r="B40" s="409" t="s">
        <v>122</v>
      </c>
      <c r="C40" s="410"/>
      <c r="D40" s="410"/>
      <c r="E40" s="410"/>
      <c r="F40" s="410"/>
      <c r="G40" s="411"/>
      <c r="H40" s="12">
        <v>1.4999999999999999E-2</v>
      </c>
      <c r="I40" s="238">
        <f t="shared" ref="I40:I44" si="0">TRUNC(H40*$I$31,2)</f>
        <v>24.44</v>
      </c>
      <c r="J40" s="105"/>
      <c r="K40" s="105"/>
      <c r="L40" s="105"/>
      <c r="M40" s="105"/>
    </row>
    <row r="41" spans="1:14">
      <c r="A41" s="188" t="s">
        <v>8</v>
      </c>
      <c r="B41" s="409" t="s">
        <v>123</v>
      </c>
      <c r="C41" s="410"/>
      <c r="D41" s="410"/>
      <c r="E41" s="410"/>
      <c r="F41" s="410"/>
      <c r="G41" s="411"/>
      <c r="H41" s="12">
        <v>0.01</v>
      </c>
      <c r="I41" s="238">
        <f t="shared" si="0"/>
        <v>16.29</v>
      </c>
      <c r="J41" s="105"/>
      <c r="K41" s="105"/>
      <c r="L41" s="105"/>
      <c r="M41" s="105"/>
    </row>
    <row r="42" spans="1:14">
      <c r="A42" s="188" t="s">
        <v>10</v>
      </c>
      <c r="B42" s="469" t="s">
        <v>124</v>
      </c>
      <c r="C42" s="469"/>
      <c r="D42" s="469"/>
      <c r="E42" s="469"/>
      <c r="F42" s="469"/>
      <c r="G42" s="469"/>
      <c r="H42" s="12">
        <v>2E-3</v>
      </c>
      <c r="I42" s="238">
        <f t="shared" si="0"/>
        <v>3.25</v>
      </c>
      <c r="J42" s="105"/>
      <c r="K42" s="105"/>
      <c r="L42" s="105"/>
      <c r="M42" s="105"/>
    </row>
    <row r="43" spans="1:14">
      <c r="A43" s="188" t="s">
        <v>12</v>
      </c>
      <c r="B43" s="469" t="s">
        <v>255</v>
      </c>
      <c r="C43" s="469"/>
      <c r="D43" s="469"/>
      <c r="E43" s="469"/>
      <c r="F43" s="469"/>
      <c r="G43" s="469"/>
      <c r="H43" s="12">
        <v>2.5000000000000001E-2</v>
      </c>
      <c r="I43" s="238">
        <f t="shared" si="0"/>
        <v>40.74</v>
      </c>
      <c r="J43" s="105"/>
      <c r="K43" s="105"/>
      <c r="L43" s="105"/>
      <c r="M43" s="105"/>
    </row>
    <row r="44" spans="1:14">
      <c r="A44" s="188" t="s">
        <v>14</v>
      </c>
      <c r="B44" s="469" t="s">
        <v>126</v>
      </c>
      <c r="C44" s="469"/>
      <c r="D44" s="469"/>
      <c r="E44" s="469"/>
      <c r="F44" s="469"/>
      <c r="G44" s="469"/>
      <c r="H44" s="12">
        <v>0.08</v>
      </c>
      <c r="I44" s="238">
        <f t="shared" si="0"/>
        <v>130.36000000000001</v>
      </c>
      <c r="J44" s="105"/>
      <c r="K44" s="105"/>
      <c r="L44" s="105"/>
      <c r="M44" s="105"/>
    </row>
    <row r="45" spans="1:14">
      <c r="A45" s="440" t="s">
        <v>36</v>
      </c>
      <c r="B45" s="479" t="s">
        <v>48</v>
      </c>
      <c r="C45" s="480"/>
      <c r="D45" s="480"/>
      <c r="E45" s="481"/>
      <c r="F45" s="207" t="s">
        <v>49</v>
      </c>
      <c r="G45" s="207" t="s">
        <v>50</v>
      </c>
      <c r="H45" s="357">
        <f>F46*G46</f>
        <v>0.06</v>
      </c>
      <c r="I45" s="450">
        <f>TRUNC(H45*$I$31,2)</f>
        <v>97.77</v>
      </c>
      <c r="J45" s="109"/>
      <c r="K45" s="111"/>
      <c r="L45" s="111"/>
      <c r="M45" s="105"/>
    </row>
    <row r="46" spans="1:14">
      <c r="A46" s="446"/>
      <c r="B46" s="476"/>
      <c r="C46" s="477"/>
      <c r="D46" s="477"/>
      <c r="E46" s="478"/>
      <c r="F46" s="293">
        <f>'ENC. GERAL'!F46</f>
        <v>0.03</v>
      </c>
      <c r="G46" s="294">
        <f>'ENC. GERAL'!G46</f>
        <v>2</v>
      </c>
      <c r="H46" s="358"/>
      <c r="I46" s="451"/>
      <c r="J46" s="111"/>
      <c r="K46" s="105"/>
      <c r="L46" s="105"/>
      <c r="M46" s="105"/>
    </row>
    <row r="47" spans="1:14">
      <c r="A47" s="188" t="s">
        <v>38</v>
      </c>
      <c r="B47" s="409" t="s">
        <v>127</v>
      </c>
      <c r="C47" s="410"/>
      <c r="D47" s="410"/>
      <c r="E47" s="410"/>
      <c r="F47" s="410"/>
      <c r="G47" s="411"/>
      <c r="H47" s="12">
        <v>6.0000000000000001E-3</v>
      </c>
      <c r="I47" s="238">
        <f>TRUNC(H47*$I$31,2)</f>
        <v>9.77</v>
      </c>
      <c r="J47" s="105"/>
      <c r="K47" s="105"/>
      <c r="L47" s="105"/>
      <c r="M47" s="105"/>
    </row>
    <row r="48" spans="1:14">
      <c r="A48" s="188" t="s">
        <v>51</v>
      </c>
      <c r="B48" s="409" t="s">
        <v>52</v>
      </c>
      <c r="C48" s="410"/>
      <c r="D48" s="410"/>
      <c r="E48" s="410"/>
      <c r="F48" s="410"/>
      <c r="G48" s="411"/>
      <c r="H48" s="12"/>
      <c r="I48" s="238">
        <f t="shared" ref="I48" si="1">H48*$I$31</f>
        <v>0</v>
      </c>
      <c r="J48" s="105"/>
      <c r="K48" s="105"/>
      <c r="L48" s="105"/>
      <c r="M48" s="105"/>
    </row>
    <row r="49" spans="1:16">
      <c r="A49" s="191"/>
      <c r="B49" s="470" t="s">
        <v>44</v>
      </c>
      <c r="C49" s="471"/>
      <c r="D49" s="471"/>
      <c r="E49" s="471"/>
      <c r="F49" s="471"/>
      <c r="G49" s="472"/>
      <c r="H49" s="209">
        <f>(H39+H40+H41+H42+H43+H44+H45+H47)</f>
        <v>0.39800000000000008</v>
      </c>
      <c r="I49" s="237">
        <f>TRUNC(SUM(I39:I48),2)</f>
        <v>648.54</v>
      </c>
      <c r="J49" s="105"/>
      <c r="K49" s="105"/>
      <c r="L49" s="105"/>
      <c r="M49" s="105"/>
    </row>
    <row r="50" spans="1:16">
      <c r="J50" s="105"/>
      <c r="K50" s="105"/>
      <c r="L50" s="105"/>
      <c r="M50" s="105"/>
    </row>
    <row r="51" spans="1:16">
      <c r="A51" s="195" t="s">
        <v>53</v>
      </c>
      <c r="B51" s="434" t="s">
        <v>54</v>
      </c>
      <c r="C51" s="434"/>
      <c r="D51" s="434"/>
      <c r="E51" s="434"/>
      <c r="F51" s="434"/>
      <c r="G51" s="434"/>
      <c r="H51" s="434"/>
      <c r="I51" s="196" t="s">
        <v>55</v>
      </c>
      <c r="J51" s="105"/>
      <c r="K51" s="105"/>
      <c r="L51" s="105"/>
      <c r="M51" s="105"/>
    </row>
    <row r="52" spans="1:16">
      <c r="A52" s="438" t="s">
        <v>3</v>
      </c>
      <c r="B52" s="473" t="s">
        <v>56</v>
      </c>
      <c r="C52" s="474"/>
      <c r="D52" s="475"/>
      <c r="E52" s="22" t="s">
        <v>57</v>
      </c>
      <c r="F52" s="22" t="s">
        <v>149</v>
      </c>
      <c r="G52" s="22" t="s">
        <v>58</v>
      </c>
      <c r="H52" s="22" t="s">
        <v>59</v>
      </c>
      <c r="I52" s="363">
        <f>(E53*F53)-H53</f>
        <v>133.23000000000002</v>
      </c>
      <c r="J52" s="105"/>
      <c r="K52" s="112"/>
      <c r="L52" s="112"/>
      <c r="M52" s="112"/>
      <c r="N52" s="245"/>
      <c r="O52" s="245"/>
      <c r="P52" s="245"/>
    </row>
    <row r="53" spans="1:16" ht="27.75" customHeight="1">
      <c r="A53" s="439"/>
      <c r="B53" s="476" t="s">
        <v>60</v>
      </c>
      <c r="C53" s="477"/>
      <c r="D53" s="478"/>
      <c r="E53" s="22">
        <v>42</v>
      </c>
      <c r="F53" s="179">
        <v>5.5</v>
      </c>
      <c r="G53" s="22">
        <v>21</v>
      </c>
      <c r="H53" s="197">
        <f>TRUNC(0.06*I23,2)</f>
        <v>97.77</v>
      </c>
      <c r="I53" s="364"/>
      <c r="J53" s="105">
        <f>11*21</f>
        <v>231</v>
      </c>
      <c r="K53" s="105">
        <f>-I23*6%</f>
        <v>-97.777199999999993</v>
      </c>
      <c r="L53" s="105">
        <f>SUM(J53:K53)</f>
        <v>133.22280000000001</v>
      </c>
      <c r="M53" s="105"/>
    </row>
    <row r="54" spans="1:16">
      <c r="A54" s="438" t="s">
        <v>5</v>
      </c>
      <c r="B54" s="175" t="s">
        <v>61</v>
      </c>
      <c r="C54" s="176"/>
      <c r="D54" s="176"/>
      <c r="E54" s="176"/>
      <c r="F54" s="22" t="s">
        <v>149</v>
      </c>
      <c r="G54" s="22" t="s">
        <v>58</v>
      </c>
      <c r="H54" s="22"/>
      <c r="I54" s="363">
        <f>F55*G55</f>
        <v>886.2</v>
      </c>
      <c r="J54" s="105"/>
      <c r="K54" s="105"/>
      <c r="L54" s="105"/>
      <c r="M54" s="105"/>
    </row>
    <row r="55" spans="1:16">
      <c r="A55" s="439"/>
      <c r="B55" s="177" t="s">
        <v>62</v>
      </c>
      <c r="C55" s="178"/>
      <c r="D55" s="178"/>
      <c r="E55" s="178"/>
      <c r="F55" s="179">
        <v>42.2</v>
      </c>
      <c r="G55" s="22">
        <v>21</v>
      </c>
      <c r="H55" s="23"/>
      <c r="I55" s="364"/>
      <c r="J55" s="105" t="s">
        <v>152</v>
      </c>
      <c r="K55" s="105"/>
      <c r="L55" s="105"/>
      <c r="M55" s="105"/>
    </row>
    <row r="56" spans="1:16">
      <c r="A56" s="188" t="s">
        <v>8</v>
      </c>
      <c r="B56" s="409" t="s">
        <v>148</v>
      </c>
      <c r="C56" s="410"/>
      <c r="D56" s="410"/>
      <c r="E56" s="410"/>
      <c r="F56" s="410"/>
      <c r="G56" s="410"/>
      <c r="H56" s="411"/>
      <c r="I56" s="183">
        <v>187.18</v>
      </c>
      <c r="J56" s="105" t="s">
        <v>152</v>
      </c>
      <c r="K56" s="105"/>
      <c r="L56" s="105"/>
      <c r="M56" s="105"/>
    </row>
    <row r="57" spans="1:16">
      <c r="A57" s="188" t="s">
        <v>10</v>
      </c>
      <c r="B57" s="409" t="s">
        <v>104</v>
      </c>
      <c r="C57" s="410"/>
      <c r="D57" s="410"/>
      <c r="E57" s="410"/>
      <c r="F57" s="410"/>
      <c r="G57" s="410"/>
      <c r="H57" s="411"/>
      <c r="I57" s="183">
        <v>12.81</v>
      </c>
      <c r="J57" s="105" t="s">
        <v>152</v>
      </c>
      <c r="K57" s="105"/>
      <c r="L57" s="105"/>
      <c r="M57" s="105"/>
    </row>
    <row r="58" spans="1:16">
      <c r="A58" s="188" t="s">
        <v>12</v>
      </c>
      <c r="B58" s="409" t="s">
        <v>63</v>
      </c>
      <c r="C58" s="410"/>
      <c r="D58" s="410"/>
      <c r="E58" s="410"/>
      <c r="F58" s="410"/>
      <c r="G58" s="410"/>
      <c r="H58" s="411"/>
      <c r="I58" s="183">
        <v>3.3</v>
      </c>
      <c r="J58" s="105" t="s">
        <v>152</v>
      </c>
      <c r="K58" s="105"/>
      <c r="L58" s="105"/>
      <c r="M58" s="105"/>
    </row>
    <row r="59" spans="1:16">
      <c r="A59" s="188" t="s">
        <v>14</v>
      </c>
      <c r="B59" s="409" t="s">
        <v>105</v>
      </c>
      <c r="C59" s="410"/>
      <c r="D59" s="410"/>
      <c r="E59" s="410"/>
      <c r="F59" s="410"/>
      <c r="G59" s="410"/>
      <c r="H59" s="411"/>
      <c r="I59" s="183"/>
      <c r="J59" s="105"/>
      <c r="K59" s="105"/>
      <c r="L59" s="105"/>
      <c r="M59" s="105"/>
    </row>
    <row r="60" spans="1:16">
      <c r="A60" s="191"/>
      <c r="B60" s="431" t="s">
        <v>64</v>
      </c>
      <c r="C60" s="432"/>
      <c r="D60" s="432"/>
      <c r="E60" s="432"/>
      <c r="F60" s="432"/>
      <c r="G60" s="432"/>
      <c r="H60" s="433"/>
      <c r="I60" s="237">
        <f>SUM(I52:I59)</f>
        <v>1222.72</v>
      </c>
      <c r="J60" s="105"/>
      <c r="K60" s="105"/>
      <c r="L60" s="105"/>
      <c r="M60" s="105"/>
    </row>
    <row r="61" spans="1:16">
      <c r="A61" s="416" t="s">
        <v>65</v>
      </c>
      <c r="B61" s="416"/>
      <c r="C61" s="416"/>
      <c r="D61" s="416"/>
      <c r="E61" s="416"/>
      <c r="F61" s="416"/>
      <c r="G61" s="416"/>
      <c r="H61" s="416"/>
      <c r="I61" s="416"/>
      <c r="J61" s="105"/>
      <c r="K61" s="105"/>
      <c r="L61" s="105"/>
      <c r="M61" s="105"/>
      <c r="O61" s="246"/>
    </row>
    <row r="62" spans="1:16">
      <c r="A62" s="195">
        <v>2</v>
      </c>
      <c r="B62" s="434" t="s">
        <v>66</v>
      </c>
      <c r="C62" s="434"/>
      <c r="D62" s="434"/>
      <c r="E62" s="434"/>
      <c r="F62" s="434"/>
      <c r="G62" s="434"/>
      <c r="H62" s="434"/>
      <c r="I62" s="241" t="s">
        <v>29</v>
      </c>
      <c r="J62" s="105"/>
      <c r="K62" s="105"/>
      <c r="L62" s="105"/>
      <c r="M62" s="105"/>
    </row>
    <row r="63" spans="1:16">
      <c r="A63" s="214" t="s">
        <v>42</v>
      </c>
      <c r="B63" s="482" t="s">
        <v>43</v>
      </c>
      <c r="C63" s="482"/>
      <c r="D63" s="482"/>
      <c r="E63" s="482"/>
      <c r="F63" s="482"/>
      <c r="G63" s="482"/>
      <c r="H63" s="482"/>
      <c r="I63" s="238">
        <f>+I36</f>
        <v>332.92</v>
      </c>
      <c r="J63" s="105"/>
      <c r="K63" s="105"/>
      <c r="L63" s="105"/>
      <c r="M63" s="105"/>
    </row>
    <row r="64" spans="1:16">
      <c r="A64" s="214" t="s">
        <v>45</v>
      </c>
      <c r="B64" s="482" t="s">
        <v>46</v>
      </c>
      <c r="C64" s="482"/>
      <c r="D64" s="482"/>
      <c r="E64" s="482"/>
      <c r="F64" s="482"/>
      <c r="G64" s="482"/>
      <c r="H64" s="482"/>
      <c r="I64" s="238">
        <f>+I49</f>
        <v>648.54</v>
      </c>
      <c r="J64" s="105"/>
      <c r="K64" s="105"/>
      <c r="L64" s="105"/>
      <c r="M64" s="105"/>
    </row>
    <row r="65" spans="1:16">
      <c r="A65" s="214" t="s">
        <v>53</v>
      </c>
      <c r="B65" s="482" t="s">
        <v>54</v>
      </c>
      <c r="C65" s="482"/>
      <c r="D65" s="482"/>
      <c r="E65" s="482"/>
      <c r="F65" s="482"/>
      <c r="G65" s="482"/>
      <c r="H65" s="482"/>
      <c r="I65" s="238">
        <f>+I60</f>
        <v>1222.72</v>
      </c>
      <c r="J65" s="105"/>
      <c r="K65" s="105"/>
      <c r="L65" s="105"/>
      <c r="M65" s="105"/>
    </row>
    <row r="66" spans="1:16">
      <c r="A66" s="215"/>
      <c r="B66" s="455" t="s">
        <v>44</v>
      </c>
      <c r="C66" s="455"/>
      <c r="D66" s="455"/>
      <c r="E66" s="455"/>
      <c r="F66" s="455"/>
      <c r="G66" s="455"/>
      <c r="H66" s="455"/>
      <c r="I66" s="248">
        <f>SUM(I63:I65)</f>
        <v>2204.1800000000003</v>
      </c>
      <c r="J66" s="105"/>
      <c r="K66" s="105"/>
      <c r="L66" s="105"/>
      <c r="M66" s="105"/>
    </row>
    <row r="67" spans="1:16">
      <c r="A67" s="416" t="s">
        <v>67</v>
      </c>
      <c r="B67" s="416"/>
      <c r="C67" s="416"/>
      <c r="D67" s="416"/>
      <c r="E67" s="416"/>
      <c r="F67" s="416"/>
      <c r="G67" s="416"/>
      <c r="H67" s="416"/>
      <c r="I67" s="416"/>
      <c r="J67" s="105"/>
      <c r="K67" s="105"/>
      <c r="L67" s="105"/>
      <c r="M67" s="105"/>
    </row>
    <row r="68" spans="1:16">
      <c r="A68" s="195">
        <v>3</v>
      </c>
      <c r="B68" s="434" t="s">
        <v>68</v>
      </c>
      <c r="C68" s="434"/>
      <c r="D68" s="434"/>
      <c r="E68" s="434"/>
      <c r="F68" s="434"/>
      <c r="G68" s="434"/>
      <c r="H68" s="434"/>
      <c r="I68" s="241" t="s">
        <v>29</v>
      </c>
      <c r="J68" s="105"/>
      <c r="K68" s="105"/>
      <c r="L68" s="105"/>
      <c r="M68" s="105"/>
    </row>
    <row r="69" spans="1:16">
      <c r="A69" s="22" t="s">
        <v>3</v>
      </c>
      <c r="B69" s="418" t="s">
        <v>131</v>
      </c>
      <c r="C69" s="419"/>
      <c r="D69" s="419"/>
      <c r="E69" s="419"/>
      <c r="F69" s="419"/>
      <c r="G69" s="420"/>
      <c r="H69" s="249">
        <v>4.1999999999999997E-3</v>
      </c>
      <c r="I69" s="238">
        <f>TRUNC(H69*$I$31,2)</f>
        <v>6.84</v>
      </c>
      <c r="J69" s="25" t="s">
        <v>273</v>
      </c>
      <c r="K69" s="52" t="s">
        <v>396</v>
      </c>
      <c r="L69" s="105"/>
      <c r="M69" s="105"/>
    </row>
    <row r="70" spans="1:16">
      <c r="A70" s="22" t="s">
        <v>5</v>
      </c>
      <c r="B70" s="418" t="s">
        <v>128</v>
      </c>
      <c r="C70" s="419"/>
      <c r="D70" s="419"/>
      <c r="E70" s="419"/>
      <c r="F70" s="419"/>
      <c r="G70" s="420"/>
      <c r="H70" s="20">
        <f>8%*H69</f>
        <v>3.3599999999999998E-4</v>
      </c>
      <c r="I70" s="238">
        <f t="shared" ref="I70:I73" si="2">TRUNC(H70*$I$31,2)</f>
        <v>0.54</v>
      </c>
      <c r="J70" s="25" t="s">
        <v>274</v>
      </c>
      <c r="K70" s="105"/>
      <c r="L70" s="105"/>
      <c r="M70" s="105"/>
    </row>
    <row r="71" spans="1:16">
      <c r="A71" s="22" t="s">
        <v>8</v>
      </c>
      <c r="B71" s="418" t="s">
        <v>69</v>
      </c>
      <c r="C71" s="419"/>
      <c r="D71" s="419"/>
      <c r="E71" s="419"/>
      <c r="F71" s="419"/>
      <c r="G71" s="420"/>
      <c r="H71" s="50">
        <v>0.04</v>
      </c>
      <c r="I71" s="238">
        <f t="shared" si="2"/>
        <v>65.180000000000007</v>
      </c>
      <c r="J71" s="28">
        <f>(0.08*0.4*0.95)*(1+0.0833+0.121)*100</f>
        <v>3.6610719999999999</v>
      </c>
      <c r="K71" s="105"/>
      <c r="L71" s="105"/>
      <c r="M71" s="105"/>
    </row>
    <row r="72" spans="1:16">
      <c r="A72" s="22" t="s">
        <v>10</v>
      </c>
      <c r="B72" s="418" t="s">
        <v>132</v>
      </c>
      <c r="C72" s="419"/>
      <c r="D72" s="419"/>
      <c r="E72" s="419"/>
      <c r="F72" s="419"/>
      <c r="G72" s="420"/>
      <c r="H72" s="18">
        <v>1.9400000000000001E-2</v>
      </c>
      <c r="I72" s="238">
        <f t="shared" si="2"/>
        <v>31.61</v>
      </c>
      <c r="J72" s="25" t="s">
        <v>161</v>
      </c>
      <c r="K72" s="52" t="s">
        <v>162</v>
      </c>
      <c r="L72" s="105"/>
      <c r="M72" s="105"/>
    </row>
    <row r="73" spans="1:16">
      <c r="A73" s="188" t="s">
        <v>12</v>
      </c>
      <c r="B73" s="418" t="s">
        <v>70</v>
      </c>
      <c r="C73" s="419"/>
      <c r="D73" s="419"/>
      <c r="E73" s="419"/>
      <c r="F73" s="419"/>
      <c r="G73" s="420"/>
      <c r="H73" s="20">
        <f>H72*H49</f>
        <v>7.7212000000000018E-3</v>
      </c>
      <c r="I73" s="238">
        <f t="shared" si="2"/>
        <v>12.58</v>
      </c>
      <c r="J73" s="25" t="s">
        <v>275</v>
      </c>
      <c r="K73" s="105"/>
      <c r="L73" s="105"/>
      <c r="M73" s="105"/>
    </row>
    <row r="74" spans="1:16">
      <c r="A74" s="188" t="s">
        <v>14</v>
      </c>
      <c r="B74" s="418" t="s">
        <v>71</v>
      </c>
      <c r="C74" s="419"/>
      <c r="D74" s="419"/>
      <c r="E74" s="419"/>
      <c r="F74" s="419"/>
      <c r="G74" s="420"/>
      <c r="H74" s="50"/>
      <c r="I74" s="238"/>
      <c r="J74" s="105"/>
      <c r="K74" s="105"/>
      <c r="L74" s="105"/>
      <c r="M74" s="105"/>
    </row>
    <row r="75" spans="1:16">
      <c r="A75" s="215"/>
      <c r="B75" s="452" t="s">
        <v>44</v>
      </c>
      <c r="C75" s="453"/>
      <c r="D75" s="453"/>
      <c r="E75" s="453"/>
      <c r="F75" s="453"/>
      <c r="G75" s="454"/>
      <c r="H75" s="218">
        <f>SUM(H69:H74)</f>
        <v>7.165719999999999E-2</v>
      </c>
      <c r="I75" s="248">
        <f>SUM(I69:I74)</f>
        <v>116.75</v>
      </c>
      <c r="J75" s="105"/>
      <c r="K75" s="105"/>
      <c r="L75" s="105"/>
      <c r="M75" s="105"/>
    </row>
    <row r="76" spans="1:16">
      <c r="A76" s="416" t="s">
        <v>72</v>
      </c>
      <c r="B76" s="416"/>
      <c r="C76" s="416"/>
      <c r="D76" s="416"/>
      <c r="E76" s="416"/>
      <c r="F76" s="416"/>
      <c r="G76" s="416"/>
      <c r="H76" s="416"/>
      <c r="I76" s="416"/>
      <c r="J76" s="105"/>
      <c r="K76" s="105"/>
      <c r="L76" s="105"/>
      <c r="M76" s="105"/>
    </row>
    <row r="77" spans="1:16">
      <c r="A77" s="195" t="s">
        <v>73</v>
      </c>
      <c r="B77" s="434" t="s">
        <v>74</v>
      </c>
      <c r="C77" s="434"/>
      <c r="D77" s="434"/>
      <c r="E77" s="434"/>
      <c r="F77" s="434"/>
      <c r="G77" s="434"/>
      <c r="H77" s="434"/>
      <c r="I77" s="196" t="s">
        <v>29</v>
      </c>
      <c r="J77" s="105"/>
      <c r="K77" s="105"/>
      <c r="L77" s="105"/>
      <c r="M77" s="105"/>
    </row>
    <row r="78" spans="1:16">
      <c r="A78" s="22" t="s">
        <v>3</v>
      </c>
      <c r="B78" s="418" t="s">
        <v>75</v>
      </c>
      <c r="C78" s="419"/>
      <c r="D78" s="419"/>
      <c r="E78" s="419"/>
      <c r="F78" s="419"/>
      <c r="G78" s="420"/>
      <c r="H78" s="21">
        <f>'ENC. GERAL'!H78</f>
        <v>1.6199999999999999E-2</v>
      </c>
      <c r="I78" s="238">
        <f>TRUNC(H78*$I$31,2)</f>
        <v>26.39</v>
      </c>
      <c r="J78" s="49" t="s">
        <v>276</v>
      </c>
      <c r="K78" s="109"/>
      <c r="L78" s="109"/>
      <c r="M78" s="105"/>
    </row>
    <row r="79" spans="1:16">
      <c r="A79" s="22" t="s">
        <v>5</v>
      </c>
      <c r="B79" s="418" t="s">
        <v>76</v>
      </c>
      <c r="C79" s="419"/>
      <c r="D79" s="419"/>
      <c r="E79" s="419"/>
      <c r="F79" s="419"/>
      <c r="G79" s="420"/>
      <c r="H79" s="21">
        <f>'ENC. GERAL'!H79</f>
        <v>6.9999999999999999E-4</v>
      </c>
      <c r="I79" s="238">
        <f t="shared" ref="I79:I83" si="3">TRUNC(H79*$I$31,2)</f>
        <v>1.1399999999999999</v>
      </c>
      <c r="J79" s="25" t="s">
        <v>277</v>
      </c>
      <c r="K79" s="109"/>
      <c r="L79" s="109"/>
      <c r="M79" s="105"/>
    </row>
    <row r="80" spans="1:16">
      <c r="A80" s="22" t="s">
        <v>8</v>
      </c>
      <c r="B80" s="418" t="s">
        <v>77</v>
      </c>
      <c r="C80" s="419"/>
      <c r="D80" s="419"/>
      <c r="E80" s="419"/>
      <c r="F80" s="419"/>
      <c r="G80" s="420"/>
      <c r="H80" s="21">
        <f>'ENC. GERAL'!H80</f>
        <v>2.0000000000000001E-4</v>
      </c>
      <c r="I80" s="238">
        <f t="shared" si="3"/>
        <v>0.32</v>
      </c>
      <c r="J80" s="25" t="s">
        <v>278</v>
      </c>
      <c r="K80" s="105"/>
      <c r="L80" s="105"/>
      <c r="M80" s="105"/>
      <c r="P80" s="230"/>
    </row>
    <row r="81" spans="1:13">
      <c r="A81" s="22" t="s">
        <v>10</v>
      </c>
      <c r="B81" s="418" t="s">
        <v>78</v>
      </c>
      <c r="C81" s="419"/>
      <c r="D81" s="419"/>
      <c r="E81" s="419"/>
      <c r="F81" s="419"/>
      <c r="G81" s="420"/>
      <c r="H81" s="21">
        <f>'ENC. GERAL'!H81</f>
        <v>1.2999999999999999E-3</v>
      </c>
      <c r="I81" s="238">
        <f t="shared" si="3"/>
        <v>2.11</v>
      </c>
      <c r="J81" s="25" t="s">
        <v>279</v>
      </c>
      <c r="K81" s="109"/>
      <c r="L81" s="109"/>
      <c r="M81" s="105"/>
    </row>
    <row r="82" spans="1:13">
      <c r="A82" s="22" t="s">
        <v>12</v>
      </c>
      <c r="B82" s="418" t="s">
        <v>79</v>
      </c>
      <c r="C82" s="419"/>
      <c r="D82" s="419"/>
      <c r="E82" s="419"/>
      <c r="F82" s="419"/>
      <c r="G82" s="420"/>
      <c r="H82" s="21">
        <f>'ENC. GERAL'!H82</f>
        <v>8.0000000000000004E-4</v>
      </c>
      <c r="I82" s="238">
        <f t="shared" si="3"/>
        <v>1.3</v>
      </c>
      <c r="J82" s="25" t="s">
        <v>280</v>
      </c>
      <c r="K82" s="105"/>
      <c r="L82" s="105"/>
      <c r="M82" s="105"/>
    </row>
    <row r="83" spans="1:13">
      <c r="A83" s="22" t="s">
        <v>14</v>
      </c>
      <c r="B83" s="418" t="s">
        <v>80</v>
      </c>
      <c r="C83" s="419"/>
      <c r="D83" s="419"/>
      <c r="E83" s="419"/>
      <c r="F83" s="419"/>
      <c r="G83" s="420"/>
      <c r="H83" s="21"/>
      <c r="I83" s="238">
        <f t="shared" si="3"/>
        <v>0</v>
      </c>
      <c r="J83" s="105"/>
      <c r="K83" s="105"/>
      <c r="L83" s="105"/>
      <c r="M83" s="105"/>
    </row>
    <row r="84" spans="1:13">
      <c r="A84" s="215"/>
      <c r="B84" s="452" t="s">
        <v>44</v>
      </c>
      <c r="C84" s="453"/>
      <c r="D84" s="453"/>
      <c r="E84" s="453"/>
      <c r="F84" s="453"/>
      <c r="G84" s="454"/>
      <c r="H84" s="218">
        <f>SUM(H78:H83)</f>
        <v>1.9199999999999995E-2</v>
      </c>
      <c r="I84" s="248">
        <f>SUM(I78:I83)</f>
        <v>31.26</v>
      </c>
      <c r="J84" s="105"/>
      <c r="K84" s="105"/>
      <c r="L84" s="105"/>
      <c r="M84" s="110"/>
    </row>
    <row r="85" spans="1:13">
      <c r="J85" s="105"/>
      <c r="K85" s="105"/>
      <c r="L85" s="105"/>
      <c r="M85" s="105"/>
    </row>
    <row r="86" spans="1:13">
      <c r="A86" s="195" t="s">
        <v>81</v>
      </c>
      <c r="B86" s="434" t="s">
        <v>82</v>
      </c>
      <c r="C86" s="434"/>
      <c r="D86" s="434"/>
      <c r="E86" s="434"/>
      <c r="F86" s="434"/>
      <c r="G86" s="434"/>
      <c r="H86" s="434"/>
      <c r="I86" s="196" t="s">
        <v>29</v>
      </c>
      <c r="J86" s="105"/>
      <c r="K86" s="105"/>
      <c r="L86" s="105"/>
      <c r="M86" s="105"/>
    </row>
    <row r="87" spans="1:13">
      <c r="A87" s="22" t="s">
        <v>3</v>
      </c>
      <c r="B87" s="418" t="s">
        <v>83</v>
      </c>
      <c r="C87" s="419"/>
      <c r="D87" s="419"/>
      <c r="E87" s="419"/>
      <c r="F87" s="419"/>
      <c r="G87" s="420"/>
      <c r="H87" s="220"/>
      <c r="I87" s="51">
        <f>H87*I31</f>
        <v>0</v>
      </c>
      <c r="J87" s="105"/>
      <c r="K87" s="105"/>
      <c r="L87" s="105"/>
      <c r="M87" s="105"/>
    </row>
    <row r="88" spans="1:13">
      <c r="A88" s="215"/>
      <c r="B88" s="455" t="s">
        <v>44</v>
      </c>
      <c r="C88" s="455"/>
      <c r="D88" s="455"/>
      <c r="E88" s="455"/>
      <c r="F88" s="455"/>
      <c r="G88" s="455"/>
      <c r="H88" s="455"/>
      <c r="I88" s="248">
        <f>SUM(I87)</f>
        <v>0</v>
      </c>
      <c r="J88" s="105"/>
      <c r="K88" s="105"/>
      <c r="L88" s="105"/>
      <c r="M88" s="105"/>
    </row>
    <row r="89" spans="1:13">
      <c r="A89" s="416" t="s">
        <v>84</v>
      </c>
      <c r="B89" s="416"/>
      <c r="C89" s="416"/>
      <c r="D89" s="416"/>
      <c r="E89" s="416"/>
      <c r="F89" s="416"/>
      <c r="G89" s="416"/>
      <c r="H89" s="416"/>
      <c r="I89" s="416"/>
      <c r="J89" s="105"/>
      <c r="K89" s="105"/>
      <c r="L89" s="105"/>
      <c r="M89" s="105"/>
    </row>
    <row r="90" spans="1:13">
      <c r="A90" s="195">
        <v>4</v>
      </c>
      <c r="B90" s="434" t="s">
        <v>85</v>
      </c>
      <c r="C90" s="434"/>
      <c r="D90" s="434"/>
      <c r="E90" s="434"/>
      <c r="F90" s="434"/>
      <c r="G90" s="434"/>
      <c r="H90" s="434"/>
      <c r="I90" s="196" t="s">
        <v>55</v>
      </c>
      <c r="J90" s="105"/>
      <c r="K90" s="105"/>
      <c r="L90" s="105"/>
      <c r="M90" s="105"/>
    </row>
    <row r="91" spans="1:13">
      <c r="A91" s="214" t="s">
        <v>73</v>
      </c>
      <c r="B91" s="418" t="s">
        <v>74</v>
      </c>
      <c r="C91" s="419"/>
      <c r="D91" s="419"/>
      <c r="E91" s="419"/>
      <c r="F91" s="419"/>
      <c r="G91" s="419"/>
      <c r="H91" s="420"/>
      <c r="I91" s="238">
        <f>+I84</f>
        <v>31.26</v>
      </c>
      <c r="J91" s="105"/>
      <c r="K91" s="105"/>
      <c r="L91" s="105"/>
      <c r="M91" s="105"/>
    </row>
    <row r="92" spans="1:13">
      <c r="A92" s="214" t="s">
        <v>81</v>
      </c>
      <c r="B92" s="418" t="s">
        <v>86</v>
      </c>
      <c r="C92" s="419"/>
      <c r="D92" s="419"/>
      <c r="E92" s="419"/>
      <c r="F92" s="419"/>
      <c r="G92" s="419"/>
      <c r="H92" s="420"/>
      <c r="I92" s="238">
        <f>I88</f>
        <v>0</v>
      </c>
      <c r="J92" s="105"/>
      <c r="K92" s="105"/>
      <c r="L92" s="105"/>
      <c r="M92" s="105"/>
    </row>
    <row r="93" spans="1:13">
      <c r="A93" s="215"/>
      <c r="B93" s="455" t="s">
        <v>44</v>
      </c>
      <c r="C93" s="455"/>
      <c r="D93" s="455"/>
      <c r="E93" s="455"/>
      <c r="F93" s="455"/>
      <c r="G93" s="455"/>
      <c r="H93" s="455"/>
      <c r="I93" s="248">
        <f>SUM(I91:I92)</f>
        <v>31.26</v>
      </c>
      <c r="J93" s="105"/>
      <c r="K93" s="105"/>
      <c r="L93" s="105"/>
      <c r="M93" s="105"/>
    </row>
    <row r="94" spans="1:13">
      <c r="A94" s="416" t="s">
        <v>87</v>
      </c>
      <c r="B94" s="416"/>
      <c r="C94" s="416"/>
      <c r="D94" s="416"/>
      <c r="E94" s="416"/>
      <c r="F94" s="416"/>
      <c r="G94" s="416"/>
      <c r="H94" s="416"/>
      <c r="I94" s="416"/>
      <c r="J94" s="105"/>
      <c r="K94" s="105"/>
      <c r="L94" s="105"/>
      <c r="M94" s="105"/>
    </row>
    <row r="95" spans="1:13">
      <c r="A95" s="195">
        <v>5</v>
      </c>
      <c r="B95" s="434" t="s">
        <v>88</v>
      </c>
      <c r="C95" s="434"/>
      <c r="D95" s="434"/>
      <c r="E95" s="434"/>
      <c r="F95" s="434"/>
      <c r="G95" s="434"/>
      <c r="H95" s="434"/>
      <c r="I95" s="196" t="s">
        <v>55</v>
      </c>
      <c r="J95" s="105"/>
      <c r="K95" s="105"/>
      <c r="L95" s="105"/>
      <c r="M95" s="105"/>
    </row>
    <row r="96" spans="1:13">
      <c r="A96" s="214" t="s">
        <v>3</v>
      </c>
      <c r="B96" s="381" t="s">
        <v>135</v>
      </c>
      <c r="C96" s="381"/>
      <c r="D96" s="381"/>
      <c r="E96" s="381"/>
      <c r="F96" s="381"/>
      <c r="G96" s="381"/>
      <c r="H96" s="381"/>
      <c r="I96" s="301">
        <f>UNIFORMES!F14</f>
        <v>0</v>
      </c>
      <c r="J96" s="105" t="s">
        <v>340</v>
      </c>
      <c r="K96" s="105"/>
      <c r="L96" s="105"/>
      <c r="M96" s="105"/>
    </row>
    <row r="97" spans="1:14">
      <c r="A97" s="214" t="s">
        <v>5</v>
      </c>
      <c r="B97" s="381" t="s">
        <v>134</v>
      </c>
      <c r="C97" s="381"/>
      <c r="D97" s="381"/>
      <c r="E97" s="381"/>
      <c r="F97" s="381"/>
      <c r="G97" s="381"/>
      <c r="H97" s="381"/>
      <c r="I97" s="301">
        <f>EPI!H21</f>
        <v>0</v>
      </c>
      <c r="J97" s="105" t="s">
        <v>341</v>
      </c>
      <c r="K97" s="105"/>
      <c r="L97" s="105"/>
      <c r="M97" s="105"/>
    </row>
    <row r="98" spans="1:14">
      <c r="A98" s="214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238">
        <v>0</v>
      </c>
      <c r="J98" s="105"/>
      <c r="K98" s="105"/>
      <c r="L98" s="105"/>
      <c r="M98" s="105"/>
    </row>
    <row r="99" spans="1:14">
      <c r="A99" s="214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238">
        <v>0</v>
      </c>
      <c r="J99" s="105"/>
      <c r="K99" s="105"/>
      <c r="L99" s="105"/>
      <c r="M99" s="105"/>
    </row>
    <row r="100" spans="1:14">
      <c r="A100" s="214" t="s">
        <v>12</v>
      </c>
      <c r="B100" s="381" t="s">
        <v>39</v>
      </c>
      <c r="C100" s="381"/>
      <c r="D100" s="381"/>
      <c r="E100" s="381"/>
      <c r="F100" s="381"/>
      <c r="G100" s="381"/>
      <c r="H100" s="381"/>
      <c r="I100" s="238"/>
      <c r="J100" s="105"/>
      <c r="K100" s="105"/>
      <c r="L100" s="105"/>
      <c r="M100" s="105"/>
    </row>
    <row r="101" spans="1:14">
      <c r="A101" s="215"/>
      <c r="B101" s="455" t="s">
        <v>44</v>
      </c>
      <c r="C101" s="455"/>
      <c r="D101" s="455"/>
      <c r="E101" s="455"/>
      <c r="F101" s="455"/>
      <c r="G101" s="455"/>
      <c r="H101" s="455"/>
      <c r="I101" s="248">
        <f>SUM(I96:I100)</f>
        <v>0</v>
      </c>
      <c r="J101" s="105"/>
      <c r="K101" s="105"/>
      <c r="L101" s="105"/>
      <c r="M101" s="105"/>
    </row>
    <row r="102" spans="1:14">
      <c r="A102" s="416" t="s">
        <v>89</v>
      </c>
      <c r="B102" s="416"/>
      <c r="C102" s="416"/>
      <c r="D102" s="416"/>
      <c r="E102" s="416"/>
      <c r="F102" s="416"/>
      <c r="G102" s="416"/>
      <c r="H102" s="416"/>
      <c r="I102" s="416"/>
      <c r="J102" s="105"/>
      <c r="K102" s="105"/>
      <c r="L102" s="105"/>
      <c r="M102" s="105"/>
    </row>
    <row r="103" spans="1:14">
      <c r="A103" s="195">
        <v>6</v>
      </c>
      <c r="B103" s="431" t="s">
        <v>90</v>
      </c>
      <c r="C103" s="432"/>
      <c r="D103" s="432"/>
      <c r="E103" s="432"/>
      <c r="F103" s="432"/>
      <c r="G103" s="243"/>
      <c r="H103" s="244" t="s">
        <v>47</v>
      </c>
      <c r="I103" s="196" t="s">
        <v>55</v>
      </c>
      <c r="J103" s="110"/>
      <c r="K103" s="105"/>
      <c r="L103" s="105"/>
      <c r="M103" s="105"/>
    </row>
    <row r="104" spans="1:14">
      <c r="A104" s="214" t="s">
        <v>3</v>
      </c>
      <c r="B104" s="409" t="s">
        <v>91</v>
      </c>
      <c r="C104" s="410"/>
      <c r="D104" s="410"/>
      <c r="E104" s="410"/>
      <c r="F104" s="410"/>
      <c r="G104" s="410"/>
      <c r="H104" s="302">
        <f>'ENC. GERAL'!H104</f>
        <v>0.05</v>
      </c>
      <c r="I104" s="51">
        <f>TRUNC(H104*I120,2)</f>
        <v>199.09</v>
      </c>
      <c r="J104" s="25" t="s">
        <v>281</v>
      </c>
      <c r="K104" s="105"/>
      <c r="L104" s="105"/>
      <c r="M104" s="105"/>
    </row>
    <row r="105" spans="1:14">
      <c r="A105" s="214" t="s">
        <v>5</v>
      </c>
      <c r="B105" s="409" t="s">
        <v>92</v>
      </c>
      <c r="C105" s="410"/>
      <c r="D105" s="410"/>
      <c r="E105" s="410"/>
      <c r="F105" s="410"/>
      <c r="G105" s="410"/>
      <c r="H105" s="302">
        <f>'ENC. GERAL'!H105</f>
        <v>0.1</v>
      </c>
      <c r="I105" s="51">
        <f>TRUNC(H105*(I120+I104),2)</f>
        <v>418.09</v>
      </c>
      <c r="J105" s="25"/>
      <c r="K105" s="105"/>
      <c r="L105" s="105"/>
      <c r="M105" s="105"/>
    </row>
    <row r="106" spans="1:14">
      <c r="A106" s="214" t="s">
        <v>8</v>
      </c>
      <c r="B106" s="418" t="s">
        <v>114</v>
      </c>
      <c r="C106" s="419"/>
      <c r="D106" s="419"/>
      <c r="E106" s="419"/>
      <c r="F106" s="419"/>
      <c r="G106" s="419"/>
      <c r="H106" s="251">
        <f>SUM(H107:H110)</f>
        <v>0.05</v>
      </c>
      <c r="I106" s="51"/>
      <c r="J106" s="25"/>
      <c r="K106" s="105"/>
      <c r="L106" s="105"/>
      <c r="M106" s="105"/>
    </row>
    <row r="107" spans="1:14">
      <c r="A107" s="214"/>
      <c r="B107" s="247" t="s">
        <v>93</v>
      </c>
      <c r="C107" s="407" t="s">
        <v>394</v>
      </c>
      <c r="D107" s="408"/>
      <c r="E107" s="408"/>
      <c r="F107" s="408"/>
      <c r="G107" s="408"/>
      <c r="H107" s="302">
        <f>'ENC. GERAL'!H107</f>
        <v>0</v>
      </c>
      <c r="I107" s="51">
        <f>TRUNC(I122*H107,2)</f>
        <v>0</v>
      </c>
      <c r="J107" s="25" t="s">
        <v>420</v>
      </c>
      <c r="K107" s="105"/>
      <c r="L107" s="105"/>
      <c r="M107" s="105"/>
      <c r="N107" s="240"/>
    </row>
    <row r="108" spans="1:14">
      <c r="A108" s="214"/>
      <c r="B108" s="247" t="s">
        <v>94</v>
      </c>
      <c r="C108" s="180" t="s">
        <v>116</v>
      </c>
      <c r="D108" s="181"/>
      <c r="E108" s="410"/>
      <c r="F108" s="410"/>
      <c r="G108" s="410"/>
      <c r="H108" s="250">
        <f>'ENC. GERAL'!H108</f>
        <v>0.05</v>
      </c>
      <c r="I108" s="51">
        <f>TRUNC(I122*H108,2)</f>
        <v>242.05</v>
      </c>
      <c r="J108" s="25" t="s">
        <v>170</v>
      </c>
      <c r="K108" s="105"/>
      <c r="L108" s="105"/>
      <c r="M108" s="105"/>
      <c r="N108" s="240"/>
    </row>
    <row r="109" spans="1:14">
      <c r="A109" s="214"/>
      <c r="B109" s="247" t="s">
        <v>95</v>
      </c>
      <c r="C109" s="180" t="s">
        <v>96</v>
      </c>
      <c r="D109" s="181"/>
      <c r="E109" s="410"/>
      <c r="F109" s="410"/>
      <c r="G109" s="410"/>
      <c r="H109" s="252">
        <v>0</v>
      </c>
      <c r="I109" s="51">
        <f t="shared" ref="I109:I110" si="4">I123*H109</f>
        <v>0</v>
      </c>
      <c r="J109" s="110"/>
      <c r="K109" s="105"/>
      <c r="L109" s="112"/>
      <c r="M109" s="105"/>
      <c r="N109" s="245"/>
    </row>
    <row r="110" spans="1:14">
      <c r="A110" s="214"/>
      <c r="B110" s="247" t="s">
        <v>117</v>
      </c>
      <c r="C110" s="180" t="s">
        <v>118</v>
      </c>
      <c r="D110" s="181"/>
      <c r="E110" s="181"/>
      <c r="F110" s="181"/>
      <c r="G110" s="181"/>
      <c r="H110" s="252">
        <v>0</v>
      </c>
      <c r="I110" s="51">
        <f t="shared" si="4"/>
        <v>0</v>
      </c>
      <c r="J110" s="105"/>
      <c r="K110" s="105"/>
      <c r="L110" s="110"/>
      <c r="M110" s="105"/>
      <c r="N110" s="239"/>
    </row>
    <row r="111" spans="1:14">
      <c r="A111" s="215"/>
      <c r="B111" s="455" t="s">
        <v>44</v>
      </c>
      <c r="C111" s="455"/>
      <c r="D111" s="455"/>
      <c r="E111" s="455"/>
      <c r="F111" s="455"/>
      <c r="G111" s="455"/>
      <c r="H111" s="455"/>
      <c r="I111" s="248">
        <f>TRUNC(SUM(I104:I109),2)</f>
        <v>859.23</v>
      </c>
      <c r="J111" s="109"/>
      <c r="K111" s="105"/>
      <c r="L111" s="110"/>
      <c r="M111" s="105"/>
      <c r="N111" s="253"/>
    </row>
    <row r="112" spans="1:14">
      <c r="A112" s="416" t="s">
        <v>97</v>
      </c>
      <c r="B112" s="416"/>
      <c r="C112" s="416"/>
      <c r="D112" s="416"/>
      <c r="E112" s="416"/>
      <c r="F112" s="416"/>
      <c r="G112" s="416"/>
      <c r="H112" s="416"/>
      <c r="I112" s="416"/>
      <c r="J112" s="105"/>
      <c r="K112" s="105"/>
      <c r="L112" s="105"/>
      <c r="M112" s="105"/>
      <c r="N112" s="240"/>
    </row>
    <row r="113" spans="1:16">
      <c r="A113" s="195"/>
      <c r="B113" s="434" t="s">
        <v>98</v>
      </c>
      <c r="C113" s="434"/>
      <c r="D113" s="434"/>
      <c r="E113" s="434"/>
      <c r="F113" s="434"/>
      <c r="G113" s="434"/>
      <c r="H113" s="434"/>
      <c r="I113" s="196" t="s">
        <v>55</v>
      </c>
      <c r="J113" s="110"/>
      <c r="K113" s="105"/>
      <c r="L113" s="110"/>
      <c r="M113" s="105"/>
      <c r="N113" s="254"/>
    </row>
    <row r="114" spans="1:16">
      <c r="A114" s="214" t="s">
        <v>3</v>
      </c>
      <c r="B114" s="180" t="s">
        <v>99</v>
      </c>
      <c r="C114" s="181"/>
      <c r="D114" s="181"/>
      <c r="E114" s="181"/>
      <c r="F114" s="181"/>
      <c r="G114" s="182"/>
      <c r="H114" s="242"/>
      <c r="I114" s="238">
        <f>I31</f>
        <v>1629.62</v>
      </c>
      <c r="J114" s="110"/>
      <c r="K114" s="105"/>
      <c r="L114" s="110"/>
      <c r="M114" s="105"/>
      <c r="N114" s="230"/>
    </row>
    <row r="115" spans="1:16">
      <c r="A115" s="214" t="s">
        <v>5</v>
      </c>
      <c r="B115" s="180" t="s">
        <v>119</v>
      </c>
      <c r="C115" s="181"/>
      <c r="D115" s="181"/>
      <c r="E115" s="181"/>
      <c r="F115" s="181"/>
      <c r="G115" s="182"/>
      <c r="H115" s="255">
        <f>H36+H49</f>
        <v>0.60230000000000006</v>
      </c>
      <c r="I115" s="238">
        <f>I66</f>
        <v>2204.1800000000003</v>
      </c>
      <c r="J115" s="105"/>
      <c r="K115" s="105"/>
      <c r="L115" s="105"/>
      <c r="M115" s="105"/>
    </row>
    <row r="116" spans="1:16">
      <c r="A116" s="214" t="s">
        <v>8</v>
      </c>
      <c r="B116" s="180" t="s">
        <v>100</v>
      </c>
      <c r="C116" s="181"/>
      <c r="D116" s="181"/>
      <c r="E116" s="181"/>
      <c r="F116" s="181"/>
      <c r="G116" s="182"/>
      <c r="H116" s="255">
        <f>H75</f>
        <v>7.165719999999999E-2</v>
      </c>
      <c r="I116" s="238">
        <f>I75</f>
        <v>116.75</v>
      </c>
      <c r="J116" s="105"/>
      <c r="K116" s="105"/>
      <c r="L116" s="110"/>
      <c r="M116" s="105"/>
    </row>
    <row r="117" spans="1:16">
      <c r="A117" s="214" t="s">
        <v>10</v>
      </c>
      <c r="B117" s="242" t="s">
        <v>72</v>
      </c>
      <c r="C117" s="180"/>
      <c r="D117" s="181"/>
      <c r="E117" s="181"/>
      <c r="F117" s="181"/>
      <c r="G117" s="182"/>
      <c r="H117" s="255">
        <f>H84</f>
        <v>1.9199999999999995E-2</v>
      </c>
      <c r="I117" s="238">
        <f>I93</f>
        <v>31.26</v>
      </c>
      <c r="J117" s="105"/>
      <c r="K117" s="105"/>
      <c r="L117" s="105"/>
      <c r="M117" s="105"/>
    </row>
    <row r="118" spans="1:16">
      <c r="A118" s="457" t="s">
        <v>120</v>
      </c>
      <c r="B118" s="458"/>
      <c r="C118" s="458"/>
      <c r="D118" s="458"/>
      <c r="E118" s="458"/>
      <c r="F118" s="458"/>
      <c r="G118" s="459"/>
      <c r="H118" s="256">
        <f>SUM(H115:H117)</f>
        <v>0.69315720000000003</v>
      </c>
      <c r="I118" s="257"/>
      <c r="J118" s="105"/>
      <c r="K118" s="105"/>
      <c r="L118" s="105"/>
      <c r="M118" s="105"/>
    </row>
    <row r="119" spans="1:16">
      <c r="A119" s="214" t="s">
        <v>12</v>
      </c>
      <c r="B119" s="242" t="s">
        <v>87</v>
      </c>
      <c r="C119" s="242"/>
      <c r="D119" s="242"/>
      <c r="E119" s="242"/>
      <c r="F119" s="242"/>
      <c r="G119" s="242"/>
      <c r="H119" s="242"/>
      <c r="I119" s="238">
        <f>I101</f>
        <v>0</v>
      </c>
      <c r="J119" s="105"/>
      <c r="K119" s="105"/>
      <c r="L119" s="105"/>
      <c r="M119" s="105"/>
    </row>
    <row r="120" spans="1:16">
      <c r="A120" s="215"/>
      <c r="B120" s="455" t="s">
        <v>101</v>
      </c>
      <c r="C120" s="455"/>
      <c r="D120" s="455"/>
      <c r="E120" s="455"/>
      <c r="F120" s="455"/>
      <c r="G120" s="455"/>
      <c r="H120" s="455"/>
      <c r="I120" s="248">
        <f>TRUNC(SUM(I114:I119),2)</f>
        <v>3981.81</v>
      </c>
      <c r="J120" s="105"/>
      <c r="K120" s="110"/>
      <c r="L120" s="105"/>
      <c r="M120" s="105"/>
    </row>
    <row r="121" spans="1:16">
      <c r="A121" s="214" t="s">
        <v>14</v>
      </c>
      <c r="B121" s="381" t="s">
        <v>102</v>
      </c>
      <c r="C121" s="381"/>
      <c r="D121" s="381"/>
      <c r="E121" s="381"/>
      <c r="F121" s="381"/>
      <c r="G121" s="381"/>
      <c r="H121" s="381"/>
      <c r="I121" s="51">
        <f>+I111</f>
        <v>859.23</v>
      </c>
      <c r="J121" s="105"/>
      <c r="K121" s="105"/>
      <c r="L121" s="105"/>
      <c r="M121" s="105"/>
    </row>
    <row r="122" spans="1:16">
      <c r="A122" s="215"/>
      <c r="B122" s="455" t="s">
        <v>103</v>
      </c>
      <c r="C122" s="455"/>
      <c r="D122" s="455"/>
      <c r="E122" s="455"/>
      <c r="F122" s="455"/>
      <c r="G122" s="455"/>
      <c r="H122" s="455"/>
      <c r="I122" s="248">
        <f>TRUNC((I120+I104+I105)/(1-H106),2)</f>
        <v>4841.04</v>
      </c>
      <c r="J122" s="110"/>
      <c r="K122" s="105"/>
      <c r="L122" s="105"/>
      <c r="M122" s="105"/>
      <c r="O122" s="230"/>
      <c r="P122" s="230"/>
    </row>
    <row r="123" spans="1:16">
      <c r="D123" s="483"/>
      <c r="E123" s="483"/>
      <c r="F123" s="483"/>
      <c r="G123" s="483"/>
      <c r="H123" s="483"/>
      <c r="I123" s="483"/>
      <c r="J123" s="483"/>
    </row>
    <row r="124" spans="1:16">
      <c r="C124" s="45"/>
    </row>
    <row r="125" spans="1:16">
      <c r="C125" s="45"/>
    </row>
    <row r="126" spans="1:16">
      <c r="C126" s="45"/>
    </row>
    <row r="127" spans="1:16">
      <c r="C127" s="45"/>
    </row>
  </sheetData>
  <mergeCells count="132">
    <mergeCell ref="B122:H122"/>
    <mergeCell ref="D123:J123"/>
    <mergeCell ref="B111:H111"/>
    <mergeCell ref="A112:I112"/>
    <mergeCell ref="B113:H113"/>
    <mergeCell ref="A118:G118"/>
    <mergeCell ref="B120:H120"/>
    <mergeCell ref="B121:H121"/>
    <mergeCell ref="B103:F103"/>
    <mergeCell ref="B104:G104"/>
    <mergeCell ref="B105:G105"/>
    <mergeCell ref="B106:G106"/>
    <mergeCell ref="E108:G108"/>
    <mergeCell ref="E109:G109"/>
    <mergeCell ref="C107:G107"/>
    <mergeCell ref="B97:H97"/>
    <mergeCell ref="B98:H98"/>
    <mergeCell ref="B99:H99"/>
    <mergeCell ref="B100:H100"/>
    <mergeCell ref="B101:H101"/>
    <mergeCell ref="A102:I102"/>
    <mergeCell ref="B91:H91"/>
    <mergeCell ref="B92:H92"/>
    <mergeCell ref="B93:H93"/>
    <mergeCell ref="A94:I94"/>
    <mergeCell ref="B95:H95"/>
    <mergeCell ref="B96:H96"/>
    <mergeCell ref="B84:G84"/>
    <mergeCell ref="B86:H86"/>
    <mergeCell ref="B87:G87"/>
    <mergeCell ref="B88:H88"/>
    <mergeCell ref="A89:I89"/>
    <mergeCell ref="B90:H90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A76:I76"/>
    <mergeCell ref="B77:H77"/>
    <mergeCell ref="B66:H66"/>
    <mergeCell ref="A67:I67"/>
    <mergeCell ref="B68:H68"/>
    <mergeCell ref="B69:G69"/>
    <mergeCell ref="B70:G70"/>
    <mergeCell ref="B71:G71"/>
    <mergeCell ref="B60:H60"/>
    <mergeCell ref="A61:I61"/>
    <mergeCell ref="B62:H62"/>
    <mergeCell ref="B63:H63"/>
    <mergeCell ref="B64:H64"/>
    <mergeCell ref="B65:H65"/>
    <mergeCell ref="A54:A55"/>
    <mergeCell ref="I54:I55"/>
    <mergeCell ref="B56:H56"/>
    <mergeCell ref="B57:H57"/>
    <mergeCell ref="B58:H58"/>
    <mergeCell ref="B59:H59"/>
    <mergeCell ref="B49:G49"/>
    <mergeCell ref="B51:H51"/>
    <mergeCell ref="A52:A53"/>
    <mergeCell ref="B52:D52"/>
    <mergeCell ref="I52:I53"/>
    <mergeCell ref="B53:D53"/>
    <mergeCell ref="A45:A46"/>
    <mergeCell ref="B45:E46"/>
    <mergeCell ref="H45:H46"/>
    <mergeCell ref="I45:I46"/>
    <mergeCell ref="B47:G47"/>
    <mergeCell ref="B48:G48"/>
    <mergeCell ref="B39:G39"/>
    <mergeCell ref="B40:G40"/>
    <mergeCell ref="B41:G41"/>
    <mergeCell ref="B42:G42"/>
    <mergeCell ref="B43:G43"/>
    <mergeCell ref="B44:G44"/>
    <mergeCell ref="B33:H33"/>
    <mergeCell ref="B34:G34"/>
    <mergeCell ref="B35:G35"/>
    <mergeCell ref="A36:G36"/>
    <mergeCell ref="A37:I37"/>
    <mergeCell ref="B38:G38"/>
    <mergeCell ref="B27:C27"/>
    <mergeCell ref="B28:C28"/>
    <mergeCell ref="B29:C29"/>
    <mergeCell ref="B30:C30"/>
    <mergeCell ref="B31:H31"/>
    <mergeCell ref="A32:I32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A14:I14"/>
    <mergeCell ref="A15:I15"/>
    <mergeCell ref="B16:G16"/>
    <mergeCell ref="H16:I16"/>
    <mergeCell ref="B17:G17"/>
    <mergeCell ref="H17:I17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A4:I4"/>
    <mergeCell ref="A11:I11"/>
    <mergeCell ref="A12:E12"/>
    <mergeCell ref="F12:G12"/>
    <mergeCell ref="H12:I12"/>
    <mergeCell ref="A1:A3"/>
    <mergeCell ref="B1:I1"/>
    <mergeCell ref="B2:C2"/>
    <mergeCell ref="D2:I2"/>
    <mergeCell ref="B3:C3"/>
    <mergeCell ref="D3:I3"/>
  </mergeCells>
  <dataValidations disablePrompts="1" count="1">
    <dataValidation type="list" allowBlank="1" showInputMessage="1" showErrorMessage="1" sqref="I10" xr:uid="{00000000-0002-0000-0900-000000000000}">
      <formula1>"LUCRO REAL, LUCRO PRESUMIDO, SIMPLES"</formula1>
    </dataValidation>
  </dataValidations>
  <printOptions horizontalCentered="1"/>
  <pageMargins left="0.25" right="0.25" top="0.75" bottom="0.75" header="0.3" footer="0.3"/>
  <pageSetup paperSize="9" scale="87" fitToHeight="0" orientation="portrait" r:id="rId1"/>
  <colBreaks count="1" manualBreakCount="1">
    <brk id="9" max="1048575" man="1"/>
  </col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/>
    <pageSetUpPr fitToPage="1"/>
  </sheetPr>
  <dimension ref="A1:R127"/>
  <sheetViews>
    <sheetView tabSelected="1" view="pageBreakPreview" zoomScaleNormal="115" zoomScaleSheetLayoutView="100" workbookViewId="0">
      <selection activeCell="M15" sqref="M15"/>
    </sheetView>
  </sheetViews>
  <sheetFormatPr defaultRowHeight="12.75"/>
  <cols>
    <col min="1" max="1" width="9.140625" style="135"/>
    <col min="2" max="2" width="9.140625" style="28"/>
    <col min="3" max="3" width="16" style="28" customWidth="1"/>
    <col min="4" max="4" width="14.85546875" style="28" customWidth="1"/>
    <col min="5" max="5" width="7.5703125" style="28" bestFit="1" customWidth="1"/>
    <col min="6" max="6" width="11.5703125" style="28" bestFit="1" customWidth="1"/>
    <col min="7" max="7" width="11" style="28" bestFit="1" customWidth="1"/>
    <col min="8" max="8" width="14.7109375" style="28" bestFit="1" customWidth="1"/>
    <col min="9" max="9" width="19.28515625" style="28" customWidth="1"/>
    <col min="10" max="10" width="14.5703125" style="28" customWidth="1"/>
    <col min="11" max="11" width="10" style="28" bestFit="1" customWidth="1"/>
    <col min="12" max="12" width="13.5703125" style="28" bestFit="1" customWidth="1"/>
    <col min="13" max="13" width="9.28515625" style="28" customWidth="1"/>
    <col min="14" max="14" width="13.5703125" style="28" bestFit="1" customWidth="1"/>
    <col min="15" max="15" width="15" style="28" bestFit="1" customWidth="1"/>
    <col min="16" max="16" width="12.5703125" style="28" customWidth="1"/>
    <col min="17" max="17" width="12.28515625" style="28" customWidth="1"/>
    <col min="18" max="18" width="11.85546875" style="28" customWidth="1"/>
    <col min="19" max="16384" width="9.140625" style="28"/>
  </cols>
  <sheetData>
    <row r="1" spans="1:18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>
      <c r="A4" s="416" t="s">
        <v>2</v>
      </c>
      <c r="B4" s="416"/>
      <c r="C4" s="416"/>
      <c r="D4" s="416"/>
      <c r="E4" s="416"/>
      <c r="F4" s="416"/>
      <c r="G4" s="416"/>
      <c r="H4" s="416"/>
      <c r="I4" s="416"/>
    </row>
    <row r="5" spans="1:18">
      <c r="A5" s="22" t="s">
        <v>3</v>
      </c>
      <c r="B5" s="460" t="s">
        <v>4</v>
      </c>
      <c r="C5" s="460"/>
      <c r="D5" s="460"/>
      <c r="E5" s="460"/>
      <c r="F5" s="460"/>
      <c r="G5" s="460"/>
      <c r="H5" s="460"/>
      <c r="I5" s="291"/>
    </row>
    <row r="6" spans="1:18">
      <c r="A6" s="22" t="s">
        <v>5</v>
      </c>
      <c r="B6" s="460" t="s">
        <v>6</v>
      </c>
      <c r="C6" s="460"/>
      <c r="D6" s="460"/>
      <c r="E6" s="460"/>
      <c r="F6" s="460"/>
      <c r="G6" s="460"/>
      <c r="H6" s="460"/>
      <c r="I6" s="184" t="s">
        <v>7</v>
      </c>
    </row>
    <row r="7" spans="1:18">
      <c r="A7" s="22" t="s">
        <v>8</v>
      </c>
      <c r="B7" s="460" t="s">
        <v>9</v>
      </c>
      <c r="C7" s="460"/>
      <c r="D7" s="460"/>
      <c r="E7" s="460"/>
      <c r="F7" s="460"/>
      <c r="G7" s="460"/>
      <c r="H7" s="460"/>
      <c r="I7" s="185" t="s">
        <v>106</v>
      </c>
    </row>
    <row r="8" spans="1:18">
      <c r="A8" s="22" t="s">
        <v>10</v>
      </c>
      <c r="B8" s="460" t="s">
        <v>11</v>
      </c>
      <c r="C8" s="460"/>
      <c r="D8" s="460"/>
      <c r="E8" s="460"/>
      <c r="F8" s="460"/>
      <c r="G8" s="460"/>
      <c r="H8" s="460"/>
      <c r="I8" s="186">
        <v>12</v>
      </c>
    </row>
    <row r="9" spans="1:18" ht="15">
      <c r="A9" s="22" t="s">
        <v>12</v>
      </c>
      <c r="B9" s="461" t="s">
        <v>13</v>
      </c>
      <c r="C9" s="462"/>
      <c r="D9" s="462"/>
      <c r="E9" s="462"/>
      <c r="F9" s="462"/>
      <c r="G9" s="462"/>
      <c r="H9" s="463"/>
      <c r="I9" s="187" t="s">
        <v>264</v>
      </c>
    </row>
    <row r="10" spans="1:18">
      <c r="A10" s="22" t="s">
        <v>14</v>
      </c>
      <c r="B10" s="464" t="s">
        <v>15</v>
      </c>
      <c r="C10" s="465"/>
      <c r="D10" s="465"/>
      <c r="E10" s="465"/>
      <c r="F10" s="466"/>
      <c r="G10" s="466"/>
      <c r="H10" s="467"/>
      <c r="I10" s="292" t="s">
        <v>107</v>
      </c>
    </row>
    <row r="11" spans="1:18">
      <c r="A11" s="421" t="s">
        <v>16</v>
      </c>
      <c r="B11" s="421"/>
      <c r="C11" s="421"/>
      <c r="D11" s="421"/>
      <c r="E11" s="421"/>
      <c r="F11" s="421"/>
      <c r="G11" s="421"/>
      <c r="H11" s="421"/>
      <c r="I11" s="421"/>
    </row>
    <row r="12" spans="1:18" ht="27" customHeight="1">
      <c r="A12" s="422" t="s">
        <v>17</v>
      </c>
      <c r="B12" s="422"/>
      <c r="C12" s="422"/>
      <c r="D12" s="422"/>
      <c r="E12" s="422"/>
      <c r="F12" s="423" t="s">
        <v>18</v>
      </c>
      <c r="G12" s="424"/>
      <c r="H12" s="422" t="s">
        <v>19</v>
      </c>
      <c r="I12" s="422"/>
    </row>
    <row r="13" spans="1:18" ht="17.25" customHeight="1">
      <c r="A13" s="414" t="s">
        <v>265</v>
      </c>
      <c r="B13" s="414"/>
      <c r="C13" s="414"/>
      <c r="D13" s="414"/>
      <c r="E13" s="414"/>
      <c r="F13" s="425" t="s">
        <v>20</v>
      </c>
      <c r="G13" s="426"/>
      <c r="H13" s="427">
        <v>2</v>
      </c>
      <c r="I13" s="427"/>
    </row>
    <row r="14" spans="1:18">
      <c r="A14" s="416" t="s">
        <v>21</v>
      </c>
      <c r="B14" s="416"/>
      <c r="C14" s="416"/>
      <c r="D14" s="416"/>
      <c r="E14" s="416"/>
      <c r="F14" s="416"/>
      <c r="G14" s="416"/>
      <c r="H14" s="416"/>
      <c r="I14" s="416"/>
    </row>
    <row r="15" spans="1:18">
      <c r="A15" s="431" t="s">
        <v>22</v>
      </c>
      <c r="B15" s="432"/>
      <c r="C15" s="432"/>
      <c r="D15" s="432"/>
      <c r="E15" s="432"/>
      <c r="F15" s="432"/>
      <c r="G15" s="432"/>
      <c r="H15" s="432"/>
      <c r="I15" s="433"/>
      <c r="P15" s="230"/>
      <c r="Q15" s="230"/>
      <c r="R15" s="230"/>
    </row>
    <row r="16" spans="1:18">
      <c r="A16" s="188">
        <v>1</v>
      </c>
      <c r="B16" s="464" t="s">
        <v>23</v>
      </c>
      <c r="C16" s="465"/>
      <c r="D16" s="465"/>
      <c r="E16" s="465"/>
      <c r="F16" s="465"/>
      <c r="G16" s="468"/>
      <c r="H16" s="328" t="s">
        <v>256</v>
      </c>
      <c r="I16" s="328"/>
      <c r="P16" s="230"/>
      <c r="Q16" s="230"/>
      <c r="R16" s="230"/>
    </row>
    <row r="17" spans="1:18">
      <c r="A17" s="188">
        <v>2</v>
      </c>
      <c r="B17" s="464" t="s">
        <v>112</v>
      </c>
      <c r="C17" s="465"/>
      <c r="D17" s="465"/>
      <c r="E17" s="465"/>
      <c r="F17" s="465"/>
      <c r="G17" s="468"/>
      <c r="H17" s="329" t="s">
        <v>257</v>
      </c>
      <c r="I17" s="330"/>
      <c r="P17" s="230"/>
      <c r="Q17" s="230"/>
      <c r="R17" s="230"/>
    </row>
    <row r="18" spans="1:18">
      <c r="A18" s="188">
        <v>3</v>
      </c>
      <c r="B18" s="464" t="s">
        <v>24</v>
      </c>
      <c r="C18" s="465"/>
      <c r="D18" s="465"/>
      <c r="E18" s="465"/>
      <c r="F18" s="229"/>
      <c r="G18" s="229"/>
      <c r="H18" s="415">
        <v>2405.96</v>
      </c>
      <c r="I18" s="415"/>
      <c r="J18" s="105" t="s">
        <v>152</v>
      </c>
      <c r="K18" s="105"/>
      <c r="L18" s="105"/>
      <c r="M18" s="105"/>
      <c r="P18" s="230"/>
      <c r="Q18" s="230"/>
      <c r="R18" s="230"/>
    </row>
    <row r="19" spans="1:18">
      <c r="A19" s="188">
        <v>4</v>
      </c>
      <c r="B19" s="464" t="s">
        <v>25</v>
      </c>
      <c r="C19" s="465"/>
      <c r="D19" s="465"/>
      <c r="E19" s="465"/>
      <c r="F19" s="465"/>
      <c r="G19" s="468"/>
      <c r="H19" s="412" t="str">
        <f>A13</f>
        <v>Eletricista com Ad. de Periculosidade</v>
      </c>
      <c r="I19" s="412"/>
      <c r="J19" s="105"/>
      <c r="K19" s="105"/>
      <c r="L19" s="105"/>
      <c r="M19" s="105"/>
    </row>
    <row r="20" spans="1:18">
      <c r="A20" s="188">
        <v>5</v>
      </c>
      <c r="B20" s="464" t="s">
        <v>26</v>
      </c>
      <c r="C20" s="465"/>
      <c r="D20" s="465"/>
      <c r="E20" s="465"/>
      <c r="F20" s="229"/>
      <c r="G20" s="229"/>
      <c r="H20" s="413">
        <v>45292</v>
      </c>
      <c r="I20" s="414"/>
      <c r="J20" s="105"/>
      <c r="K20" s="105"/>
      <c r="L20" s="105"/>
      <c r="M20" s="105"/>
    </row>
    <row r="21" spans="1:18">
      <c r="A21" s="416" t="s">
        <v>27</v>
      </c>
      <c r="B21" s="416"/>
      <c r="C21" s="416"/>
      <c r="D21" s="416"/>
      <c r="E21" s="416"/>
      <c r="F21" s="416"/>
      <c r="G21" s="416"/>
      <c r="H21" s="416"/>
      <c r="I21" s="416"/>
      <c r="J21" s="105"/>
      <c r="K21" s="105"/>
      <c r="L21" s="105"/>
      <c r="M21" s="105"/>
    </row>
    <row r="22" spans="1:18">
      <c r="A22" s="191">
        <v>1</v>
      </c>
      <c r="B22" s="434" t="s">
        <v>28</v>
      </c>
      <c r="C22" s="434"/>
      <c r="D22" s="434"/>
      <c r="E22" s="434"/>
      <c r="F22" s="434"/>
      <c r="G22" s="434"/>
      <c r="H22" s="434"/>
      <c r="I22" s="196" t="s">
        <v>29</v>
      </c>
      <c r="J22" s="105"/>
      <c r="K22" s="105"/>
      <c r="L22" s="105"/>
      <c r="M22" s="105"/>
    </row>
    <row r="23" spans="1:18">
      <c r="A23" s="188" t="s">
        <v>3</v>
      </c>
      <c r="B23" s="418" t="s">
        <v>30</v>
      </c>
      <c r="C23" s="419"/>
      <c r="D23" s="222"/>
      <c r="E23" s="222"/>
      <c r="F23" s="222"/>
      <c r="G23" s="222"/>
      <c r="H23" s="231"/>
      <c r="I23" s="232">
        <f>H18</f>
        <v>2405.96</v>
      </c>
      <c r="J23" s="105" t="s">
        <v>152</v>
      </c>
      <c r="K23" s="105"/>
      <c r="L23" s="105"/>
      <c r="M23" s="105"/>
    </row>
    <row r="24" spans="1:18">
      <c r="A24" s="188" t="s">
        <v>5</v>
      </c>
      <c r="B24" s="409" t="s">
        <v>32</v>
      </c>
      <c r="C24" s="410"/>
      <c r="D24" s="181"/>
      <c r="E24" s="233"/>
      <c r="F24" s="181"/>
      <c r="G24" s="259"/>
      <c r="H24" s="182"/>
      <c r="I24" s="183">
        <v>0</v>
      </c>
      <c r="J24" s="25" t="s">
        <v>153</v>
      </c>
      <c r="K24" s="105"/>
      <c r="L24" s="105"/>
      <c r="M24" s="105"/>
    </row>
    <row r="25" spans="1:18">
      <c r="A25" s="188" t="s">
        <v>8</v>
      </c>
      <c r="B25" s="409" t="s">
        <v>31</v>
      </c>
      <c r="C25" s="410"/>
      <c r="D25" s="181"/>
      <c r="E25" s="233">
        <v>0.3</v>
      </c>
      <c r="F25" s="181" t="s">
        <v>395</v>
      </c>
      <c r="G25" s="259"/>
      <c r="I25" s="183">
        <f>I23*E25</f>
        <v>721.78800000000001</v>
      </c>
      <c r="J25" s="25" t="s">
        <v>154</v>
      </c>
      <c r="K25" s="105"/>
      <c r="L25" s="105"/>
      <c r="M25" s="105"/>
    </row>
    <row r="26" spans="1:18">
      <c r="A26" s="188" t="s">
        <v>10</v>
      </c>
      <c r="B26" s="409" t="s">
        <v>33</v>
      </c>
      <c r="C26" s="410"/>
      <c r="D26" s="181"/>
      <c r="E26" s="181"/>
      <c r="F26" s="181"/>
      <c r="G26" s="181"/>
      <c r="H26" s="182"/>
      <c r="I26" s="183">
        <v>0</v>
      </c>
      <c r="J26" s="105"/>
      <c r="K26" s="105"/>
      <c r="L26" s="105"/>
      <c r="M26" s="105"/>
    </row>
    <row r="27" spans="1:18">
      <c r="A27" s="188" t="s">
        <v>12</v>
      </c>
      <c r="B27" s="409" t="s">
        <v>34</v>
      </c>
      <c r="C27" s="410"/>
      <c r="D27" s="181"/>
      <c r="E27" s="181"/>
      <c r="F27" s="181"/>
      <c r="G27" s="181"/>
      <c r="H27" s="182"/>
      <c r="I27" s="183">
        <v>0</v>
      </c>
      <c r="J27" s="105"/>
      <c r="K27" s="105"/>
      <c r="L27" s="105"/>
      <c r="M27" s="105"/>
    </row>
    <row r="28" spans="1:18">
      <c r="A28" s="188" t="s">
        <v>14</v>
      </c>
      <c r="B28" s="409" t="s">
        <v>35</v>
      </c>
      <c r="C28" s="410"/>
      <c r="D28" s="181"/>
      <c r="E28" s="234"/>
      <c r="F28" s="235"/>
      <c r="G28" s="235"/>
      <c r="H28" s="236"/>
      <c r="I28" s="183">
        <v>0</v>
      </c>
      <c r="J28" s="105"/>
      <c r="K28" s="105"/>
      <c r="L28" s="105"/>
      <c r="M28" s="105"/>
    </row>
    <row r="29" spans="1:18">
      <c r="A29" s="188" t="s">
        <v>36</v>
      </c>
      <c r="B29" s="409" t="s">
        <v>37</v>
      </c>
      <c r="C29" s="410"/>
      <c r="D29" s="181"/>
      <c r="E29" s="181"/>
      <c r="F29" s="181"/>
      <c r="G29" s="181"/>
      <c r="H29" s="182"/>
      <c r="I29" s="183">
        <v>0</v>
      </c>
      <c r="J29" s="105"/>
      <c r="K29" s="105"/>
      <c r="L29" s="105"/>
      <c r="M29" s="105"/>
    </row>
    <row r="30" spans="1:18">
      <c r="A30" s="188" t="s">
        <v>38</v>
      </c>
      <c r="B30" s="409" t="s">
        <v>39</v>
      </c>
      <c r="C30" s="410"/>
      <c r="D30" s="181"/>
      <c r="E30" s="181"/>
      <c r="F30" s="181"/>
      <c r="G30" s="181"/>
      <c r="H30" s="182"/>
      <c r="I30" s="183">
        <v>0</v>
      </c>
      <c r="J30" s="105"/>
      <c r="K30" s="105"/>
      <c r="L30" s="105"/>
      <c r="M30" s="105"/>
    </row>
    <row r="31" spans="1:18">
      <c r="A31" s="191"/>
      <c r="B31" s="431" t="s">
        <v>40</v>
      </c>
      <c r="C31" s="432"/>
      <c r="D31" s="432"/>
      <c r="E31" s="432"/>
      <c r="F31" s="432"/>
      <c r="G31" s="432"/>
      <c r="H31" s="433"/>
      <c r="I31" s="237">
        <f>SUM(I23:I30)</f>
        <v>3127.748</v>
      </c>
      <c r="J31" s="105"/>
      <c r="K31" s="105"/>
      <c r="L31" s="105"/>
      <c r="M31" s="105"/>
    </row>
    <row r="32" spans="1:18">
      <c r="A32" s="416" t="s">
        <v>41</v>
      </c>
      <c r="B32" s="416"/>
      <c r="C32" s="416"/>
      <c r="D32" s="416"/>
      <c r="E32" s="416"/>
      <c r="F32" s="416"/>
      <c r="G32" s="416"/>
      <c r="H32" s="416"/>
      <c r="I32" s="416"/>
      <c r="J32" s="105"/>
      <c r="K32" s="105"/>
      <c r="L32" s="105"/>
      <c r="M32" s="105"/>
    </row>
    <row r="33" spans="1:14">
      <c r="A33" s="191" t="s">
        <v>42</v>
      </c>
      <c r="B33" s="434" t="s">
        <v>43</v>
      </c>
      <c r="C33" s="434"/>
      <c r="D33" s="434"/>
      <c r="E33" s="434"/>
      <c r="F33" s="434"/>
      <c r="G33" s="434"/>
      <c r="H33" s="434"/>
      <c r="I33" s="196" t="s">
        <v>29</v>
      </c>
      <c r="J33" s="105"/>
      <c r="K33" s="105"/>
      <c r="L33" s="105"/>
      <c r="M33" s="105"/>
    </row>
    <row r="34" spans="1:14">
      <c r="A34" s="188" t="s">
        <v>3</v>
      </c>
      <c r="B34" s="381" t="s">
        <v>129</v>
      </c>
      <c r="C34" s="381"/>
      <c r="D34" s="381"/>
      <c r="E34" s="381"/>
      <c r="F34" s="381"/>
      <c r="G34" s="381"/>
      <c r="H34" s="200">
        <v>8.3299999999999999E-2</v>
      </c>
      <c r="I34" s="238">
        <f>TRUNC(H34*$I$31,2)</f>
        <v>260.54000000000002</v>
      </c>
      <c r="J34" s="105"/>
      <c r="K34" s="105"/>
      <c r="L34" s="105"/>
      <c r="M34" s="105"/>
    </row>
    <row r="35" spans="1:14">
      <c r="A35" s="188" t="s">
        <v>5</v>
      </c>
      <c r="B35" s="381" t="s">
        <v>130</v>
      </c>
      <c r="C35" s="381"/>
      <c r="D35" s="381"/>
      <c r="E35" s="381"/>
      <c r="F35" s="381"/>
      <c r="G35" s="381"/>
      <c r="H35" s="200">
        <v>0.121</v>
      </c>
      <c r="I35" s="238">
        <f>TRUNC(H35*$I$31,2)</f>
        <v>378.45</v>
      </c>
      <c r="J35" s="105"/>
      <c r="K35" s="109"/>
      <c r="L35" s="105"/>
      <c r="M35" s="105"/>
    </row>
    <row r="36" spans="1:14">
      <c r="A36" s="434" t="s">
        <v>44</v>
      </c>
      <c r="B36" s="434"/>
      <c r="C36" s="434"/>
      <c r="D36" s="434"/>
      <c r="E36" s="434"/>
      <c r="F36" s="434"/>
      <c r="G36" s="434"/>
      <c r="H36" s="203">
        <f>SUM(H34:H35)</f>
        <v>0.20429999999999998</v>
      </c>
      <c r="I36" s="204">
        <f>TRUNC(SUM(I34:I35),2)</f>
        <v>638.99</v>
      </c>
      <c r="J36" s="105"/>
      <c r="K36" s="105"/>
      <c r="L36" s="105"/>
      <c r="M36" s="110"/>
      <c r="N36" s="240"/>
    </row>
    <row r="37" spans="1:14">
      <c r="A37" s="435"/>
      <c r="B37" s="436"/>
      <c r="C37" s="436"/>
      <c r="D37" s="436"/>
      <c r="E37" s="436"/>
      <c r="F37" s="436"/>
      <c r="G37" s="436"/>
      <c r="H37" s="436"/>
      <c r="I37" s="437"/>
      <c r="J37" s="105"/>
      <c r="K37" s="105"/>
      <c r="L37" s="105"/>
      <c r="M37" s="105"/>
    </row>
    <row r="38" spans="1:14">
      <c r="A38" s="191" t="s">
        <v>45</v>
      </c>
      <c r="B38" s="431" t="s">
        <v>46</v>
      </c>
      <c r="C38" s="432"/>
      <c r="D38" s="432"/>
      <c r="E38" s="432"/>
      <c r="F38" s="432"/>
      <c r="G38" s="432"/>
      <c r="H38" s="241" t="s">
        <v>47</v>
      </c>
      <c r="I38" s="196" t="s">
        <v>29</v>
      </c>
      <c r="J38" s="105"/>
      <c r="K38" s="105"/>
      <c r="L38" s="105"/>
      <c r="M38" s="105"/>
    </row>
    <row r="39" spans="1:14">
      <c r="A39" s="188" t="s">
        <v>3</v>
      </c>
      <c r="B39" s="469" t="s">
        <v>121</v>
      </c>
      <c r="C39" s="469"/>
      <c r="D39" s="469"/>
      <c r="E39" s="469"/>
      <c r="F39" s="469"/>
      <c r="G39" s="469"/>
      <c r="H39" s="12">
        <v>0.2</v>
      </c>
      <c r="I39" s="238">
        <f>TRUNC(H39*$I$31,2)</f>
        <v>625.54</v>
      </c>
      <c r="J39" s="105"/>
      <c r="K39" s="105"/>
      <c r="L39" s="105"/>
      <c r="M39" s="105"/>
    </row>
    <row r="40" spans="1:14">
      <c r="A40" s="188" t="s">
        <v>5</v>
      </c>
      <c r="B40" s="409" t="s">
        <v>122</v>
      </c>
      <c r="C40" s="410"/>
      <c r="D40" s="410"/>
      <c r="E40" s="410"/>
      <c r="F40" s="410"/>
      <c r="G40" s="411"/>
      <c r="H40" s="12">
        <v>1.4999999999999999E-2</v>
      </c>
      <c r="I40" s="238">
        <f t="shared" ref="I40:I44" si="0">TRUNC(H40*$I$31,2)</f>
        <v>46.91</v>
      </c>
      <c r="J40" s="105"/>
      <c r="K40" s="105"/>
      <c r="L40" s="105"/>
      <c r="M40" s="105"/>
    </row>
    <row r="41" spans="1:14">
      <c r="A41" s="188" t="s">
        <v>8</v>
      </c>
      <c r="B41" s="409" t="s">
        <v>123</v>
      </c>
      <c r="C41" s="410"/>
      <c r="D41" s="410"/>
      <c r="E41" s="410"/>
      <c r="F41" s="410"/>
      <c r="G41" s="411"/>
      <c r="H41" s="12">
        <v>0.01</v>
      </c>
      <c r="I41" s="238">
        <f t="shared" si="0"/>
        <v>31.27</v>
      </c>
      <c r="J41" s="105"/>
      <c r="K41" s="105"/>
      <c r="L41" s="105"/>
      <c r="M41" s="105"/>
    </row>
    <row r="42" spans="1:14">
      <c r="A42" s="188" t="s">
        <v>10</v>
      </c>
      <c r="B42" s="469" t="s">
        <v>124</v>
      </c>
      <c r="C42" s="469"/>
      <c r="D42" s="469"/>
      <c r="E42" s="469"/>
      <c r="F42" s="469"/>
      <c r="G42" s="469"/>
      <c r="H42" s="12">
        <v>2E-3</v>
      </c>
      <c r="I42" s="238">
        <f t="shared" si="0"/>
        <v>6.25</v>
      </c>
      <c r="J42" s="105"/>
      <c r="K42" s="105"/>
      <c r="L42" s="105"/>
      <c r="M42" s="105"/>
    </row>
    <row r="43" spans="1:14">
      <c r="A43" s="188" t="s">
        <v>12</v>
      </c>
      <c r="B43" s="469" t="s">
        <v>255</v>
      </c>
      <c r="C43" s="469"/>
      <c r="D43" s="469"/>
      <c r="E43" s="469"/>
      <c r="F43" s="469"/>
      <c r="G43" s="469"/>
      <c r="H43" s="12">
        <v>2.5000000000000001E-2</v>
      </c>
      <c r="I43" s="238">
        <f t="shared" si="0"/>
        <v>78.19</v>
      </c>
      <c r="J43" s="105"/>
      <c r="K43" s="105"/>
      <c r="L43" s="105"/>
      <c r="M43" s="105"/>
    </row>
    <row r="44" spans="1:14">
      <c r="A44" s="188" t="s">
        <v>14</v>
      </c>
      <c r="B44" s="469" t="s">
        <v>126</v>
      </c>
      <c r="C44" s="469"/>
      <c r="D44" s="469"/>
      <c r="E44" s="469"/>
      <c r="F44" s="469"/>
      <c r="G44" s="469"/>
      <c r="H44" s="12">
        <v>0.08</v>
      </c>
      <c r="I44" s="238">
        <f t="shared" si="0"/>
        <v>250.21</v>
      </c>
      <c r="J44" s="105"/>
      <c r="K44" s="105"/>
      <c r="L44" s="105"/>
      <c r="M44" s="105"/>
    </row>
    <row r="45" spans="1:14">
      <c r="A45" s="440" t="s">
        <v>36</v>
      </c>
      <c r="B45" s="479" t="s">
        <v>48</v>
      </c>
      <c r="C45" s="480"/>
      <c r="D45" s="480"/>
      <c r="E45" s="481"/>
      <c r="F45" s="207" t="s">
        <v>49</v>
      </c>
      <c r="G45" s="207" t="s">
        <v>50</v>
      </c>
      <c r="H45" s="357">
        <f>F46*G46</f>
        <v>0.06</v>
      </c>
      <c r="I45" s="450">
        <f>TRUNC(H45*$I$31,2)</f>
        <v>187.66</v>
      </c>
      <c r="J45" s="109"/>
      <c r="K45" s="111"/>
      <c r="L45" s="111"/>
      <c r="M45" s="105"/>
    </row>
    <row r="46" spans="1:14">
      <c r="A46" s="446"/>
      <c r="B46" s="476"/>
      <c r="C46" s="477"/>
      <c r="D46" s="477"/>
      <c r="E46" s="478"/>
      <c r="F46" s="293">
        <f>'ENC. GERAL'!F46</f>
        <v>0.03</v>
      </c>
      <c r="G46" s="294">
        <f>'ENC. GERAL'!G46</f>
        <v>2</v>
      </c>
      <c r="H46" s="358"/>
      <c r="I46" s="451"/>
      <c r="J46" s="111"/>
      <c r="K46" s="105"/>
      <c r="L46" s="105"/>
      <c r="M46" s="105"/>
    </row>
    <row r="47" spans="1:14">
      <c r="A47" s="188" t="s">
        <v>38</v>
      </c>
      <c r="B47" s="409" t="s">
        <v>127</v>
      </c>
      <c r="C47" s="410"/>
      <c r="D47" s="410"/>
      <c r="E47" s="410"/>
      <c r="F47" s="410"/>
      <c r="G47" s="411"/>
      <c r="H47" s="12">
        <v>6.0000000000000001E-3</v>
      </c>
      <c r="I47" s="238">
        <f>TRUNC(H47*$I$31,2)</f>
        <v>18.760000000000002</v>
      </c>
      <c r="J47" s="105"/>
      <c r="K47" s="105"/>
      <c r="L47" s="105"/>
      <c r="M47" s="105"/>
    </row>
    <row r="48" spans="1:14">
      <c r="A48" s="188" t="s">
        <v>51</v>
      </c>
      <c r="B48" s="409" t="s">
        <v>52</v>
      </c>
      <c r="C48" s="410"/>
      <c r="D48" s="410"/>
      <c r="E48" s="410"/>
      <c r="F48" s="410"/>
      <c r="G48" s="411"/>
      <c r="H48" s="12"/>
      <c r="I48" s="238">
        <f t="shared" ref="I48" si="1">H48*$I$31</f>
        <v>0</v>
      </c>
      <c r="J48" s="105"/>
      <c r="K48" s="105"/>
      <c r="L48" s="105"/>
      <c r="M48" s="105"/>
    </row>
    <row r="49" spans="1:16">
      <c r="A49" s="191"/>
      <c r="B49" s="470" t="s">
        <v>44</v>
      </c>
      <c r="C49" s="471"/>
      <c r="D49" s="471"/>
      <c r="E49" s="471"/>
      <c r="F49" s="471"/>
      <c r="G49" s="472"/>
      <c r="H49" s="209">
        <f>(H39+H40+H41+H42+H43+H44+H45+H47)</f>
        <v>0.39800000000000008</v>
      </c>
      <c r="I49" s="237">
        <f>TRUNC(SUM(I39:I48),2)</f>
        <v>1244.79</v>
      </c>
      <c r="J49" s="105"/>
      <c r="K49" s="105"/>
      <c r="L49" s="105"/>
      <c r="M49" s="105"/>
    </row>
    <row r="50" spans="1:16">
      <c r="J50" s="105"/>
      <c r="K50" s="105"/>
      <c r="L50" s="105"/>
      <c r="M50" s="105"/>
    </row>
    <row r="51" spans="1:16">
      <c r="A51" s="195" t="s">
        <v>53</v>
      </c>
      <c r="B51" s="434" t="s">
        <v>54</v>
      </c>
      <c r="C51" s="434"/>
      <c r="D51" s="434"/>
      <c r="E51" s="434"/>
      <c r="F51" s="434"/>
      <c r="G51" s="434"/>
      <c r="H51" s="434"/>
      <c r="I51" s="196" t="s">
        <v>55</v>
      </c>
      <c r="J51" s="105"/>
      <c r="K51" s="105"/>
      <c r="L51" s="105"/>
      <c r="M51" s="105"/>
    </row>
    <row r="52" spans="1:16">
      <c r="A52" s="438" t="s">
        <v>3</v>
      </c>
      <c r="B52" s="473" t="s">
        <v>56</v>
      </c>
      <c r="C52" s="474"/>
      <c r="D52" s="475"/>
      <c r="E52" s="22" t="s">
        <v>57</v>
      </c>
      <c r="F52" s="22" t="s">
        <v>149</v>
      </c>
      <c r="G52" s="22" t="s">
        <v>58</v>
      </c>
      <c r="H52" s="22" t="s">
        <v>59</v>
      </c>
      <c r="I52" s="363">
        <f>(E53*F53)-H53</f>
        <v>86.65</v>
      </c>
      <c r="J52" s="105"/>
      <c r="K52" s="112"/>
      <c r="L52" s="112"/>
      <c r="M52" s="112"/>
      <c r="N52" s="245"/>
      <c r="O52" s="245"/>
      <c r="P52" s="245"/>
    </row>
    <row r="53" spans="1:16" ht="27.75" customHeight="1">
      <c r="A53" s="439"/>
      <c r="B53" s="476" t="s">
        <v>60</v>
      </c>
      <c r="C53" s="477"/>
      <c r="D53" s="478"/>
      <c r="E53" s="22">
        <v>42</v>
      </c>
      <c r="F53" s="179">
        <v>5.5</v>
      </c>
      <c r="G53" s="22">
        <v>21</v>
      </c>
      <c r="H53" s="197">
        <f>TRUNC(0.06*I23,2)</f>
        <v>144.35</v>
      </c>
      <c r="I53" s="364"/>
      <c r="J53" s="105">
        <f>11*21</f>
        <v>231</v>
      </c>
      <c r="K53" s="105">
        <f>-I23*6%</f>
        <v>-144.35759999999999</v>
      </c>
      <c r="L53" s="105">
        <f>SUM(J53:K53)</f>
        <v>86.642400000000009</v>
      </c>
      <c r="M53" s="105"/>
    </row>
    <row r="54" spans="1:16">
      <c r="A54" s="438" t="s">
        <v>5</v>
      </c>
      <c r="B54" s="175" t="s">
        <v>61</v>
      </c>
      <c r="C54" s="176"/>
      <c r="D54" s="176"/>
      <c r="E54" s="176"/>
      <c r="F54" s="22" t="s">
        <v>149</v>
      </c>
      <c r="G54" s="22" t="s">
        <v>58</v>
      </c>
      <c r="H54" s="22"/>
      <c r="I54" s="363">
        <f>F55*G55</f>
        <v>886.2</v>
      </c>
      <c r="J54" s="105"/>
      <c r="K54" s="105"/>
      <c r="L54" s="105"/>
      <c r="M54" s="105"/>
    </row>
    <row r="55" spans="1:16">
      <c r="A55" s="439"/>
      <c r="B55" s="177" t="s">
        <v>62</v>
      </c>
      <c r="C55" s="178"/>
      <c r="D55" s="178"/>
      <c r="E55" s="178"/>
      <c r="F55" s="179">
        <v>42.2</v>
      </c>
      <c r="G55" s="22">
        <v>21</v>
      </c>
      <c r="H55" s="23"/>
      <c r="I55" s="364"/>
      <c r="J55" s="105" t="s">
        <v>152</v>
      </c>
      <c r="K55" s="105"/>
      <c r="L55" s="105"/>
      <c r="M55" s="105"/>
    </row>
    <row r="56" spans="1:16">
      <c r="A56" s="188" t="s">
        <v>8</v>
      </c>
      <c r="B56" s="409" t="s">
        <v>148</v>
      </c>
      <c r="C56" s="410"/>
      <c r="D56" s="410"/>
      <c r="E56" s="410"/>
      <c r="F56" s="410"/>
      <c r="G56" s="410"/>
      <c r="H56" s="411"/>
      <c r="I56" s="183">
        <v>187.18</v>
      </c>
      <c r="J56" s="105" t="s">
        <v>152</v>
      </c>
      <c r="K56" s="105"/>
      <c r="L56" s="105"/>
      <c r="M56" s="105"/>
    </row>
    <row r="57" spans="1:16">
      <c r="A57" s="188" t="s">
        <v>10</v>
      </c>
      <c r="B57" s="409" t="s">
        <v>104</v>
      </c>
      <c r="C57" s="410"/>
      <c r="D57" s="410"/>
      <c r="E57" s="410"/>
      <c r="F57" s="410"/>
      <c r="G57" s="410"/>
      <c r="H57" s="411"/>
      <c r="I57" s="183">
        <v>12.81</v>
      </c>
      <c r="J57" s="105" t="s">
        <v>152</v>
      </c>
      <c r="K57" s="105"/>
      <c r="L57" s="105"/>
      <c r="M57" s="105"/>
    </row>
    <row r="58" spans="1:16">
      <c r="A58" s="188" t="s">
        <v>12</v>
      </c>
      <c r="B58" s="409" t="s">
        <v>63</v>
      </c>
      <c r="C58" s="410"/>
      <c r="D58" s="410"/>
      <c r="E58" s="410"/>
      <c r="F58" s="410"/>
      <c r="G58" s="410"/>
      <c r="H58" s="411"/>
      <c r="I58" s="183">
        <v>3.3</v>
      </c>
      <c r="J58" s="105" t="s">
        <v>152</v>
      </c>
      <c r="K58" s="105"/>
      <c r="L58" s="105"/>
      <c r="M58" s="105"/>
    </row>
    <row r="59" spans="1:16">
      <c r="A59" s="188" t="s">
        <v>14</v>
      </c>
      <c r="B59" s="409" t="s">
        <v>105</v>
      </c>
      <c r="C59" s="410"/>
      <c r="D59" s="410"/>
      <c r="E59" s="410"/>
      <c r="F59" s="410"/>
      <c r="G59" s="410"/>
      <c r="H59" s="411"/>
      <c r="I59" s="183"/>
      <c r="J59" s="105"/>
      <c r="K59" s="105"/>
      <c r="L59" s="105"/>
      <c r="M59" s="105"/>
    </row>
    <row r="60" spans="1:16">
      <c r="A60" s="191"/>
      <c r="B60" s="431" t="s">
        <v>64</v>
      </c>
      <c r="C60" s="432"/>
      <c r="D60" s="432"/>
      <c r="E60" s="432"/>
      <c r="F60" s="432"/>
      <c r="G60" s="432"/>
      <c r="H60" s="433"/>
      <c r="I60" s="237">
        <f>SUM(I52:I59)</f>
        <v>1176.1399999999999</v>
      </c>
      <c r="J60" s="105"/>
      <c r="K60" s="105"/>
      <c r="L60" s="105"/>
      <c r="M60" s="105"/>
    </row>
    <row r="61" spans="1:16">
      <c r="A61" s="416" t="s">
        <v>65</v>
      </c>
      <c r="B61" s="416"/>
      <c r="C61" s="416"/>
      <c r="D61" s="416"/>
      <c r="E61" s="416"/>
      <c r="F61" s="416"/>
      <c r="G61" s="416"/>
      <c r="H61" s="416"/>
      <c r="I61" s="416"/>
      <c r="J61" s="105"/>
      <c r="K61" s="105"/>
      <c r="L61" s="105"/>
      <c r="M61" s="105"/>
      <c r="O61" s="246"/>
    </row>
    <row r="62" spans="1:16">
      <c r="A62" s="195">
        <v>2</v>
      </c>
      <c r="B62" s="434" t="s">
        <v>66</v>
      </c>
      <c r="C62" s="434"/>
      <c r="D62" s="434"/>
      <c r="E62" s="434"/>
      <c r="F62" s="434"/>
      <c r="G62" s="434"/>
      <c r="H62" s="434"/>
      <c r="I62" s="241" t="s">
        <v>29</v>
      </c>
      <c r="J62" s="105"/>
      <c r="K62" s="105"/>
      <c r="L62" s="105"/>
      <c r="M62" s="105"/>
    </row>
    <row r="63" spans="1:16">
      <c r="A63" s="214" t="s">
        <v>42</v>
      </c>
      <c r="B63" s="482" t="s">
        <v>43</v>
      </c>
      <c r="C63" s="482"/>
      <c r="D63" s="482"/>
      <c r="E63" s="482"/>
      <c r="F63" s="482"/>
      <c r="G63" s="482"/>
      <c r="H63" s="482"/>
      <c r="I63" s="238">
        <f>+I36</f>
        <v>638.99</v>
      </c>
      <c r="J63" s="105"/>
      <c r="K63" s="105"/>
      <c r="L63" s="105"/>
      <c r="M63" s="105"/>
    </row>
    <row r="64" spans="1:16">
      <c r="A64" s="214" t="s">
        <v>45</v>
      </c>
      <c r="B64" s="482" t="s">
        <v>46</v>
      </c>
      <c r="C64" s="482"/>
      <c r="D64" s="482"/>
      <c r="E64" s="482"/>
      <c r="F64" s="482"/>
      <c r="G64" s="482"/>
      <c r="H64" s="482"/>
      <c r="I64" s="238">
        <f>+I49</f>
        <v>1244.79</v>
      </c>
      <c r="J64" s="105"/>
      <c r="K64" s="105"/>
      <c r="L64" s="105"/>
      <c r="M64" s="105"/>
    </row>
    <row r="65" spans="1:16">
      <c r="A65" s="214" t="s">
        <v>53</v>
      </c>
      <c r="B65" s="482" t="s">
        <v>54</v>
      </c>
      <c r="C65" s="482"/>
      <c r="D65" s="482"/>
      <c r="E65" s="482"/>
      <c r="F65" s="482"/>
      <c r="G65" s="482"/>
      <c r="H65" s="482"/>
      <c r="I65" s="238">
        <f>+I60</f>
        <v>1176.1399999999999</v>
      </c>
      <c r="J65" s="105"/>
      <c r="K65" s="105"/>
      <c r="L65" s="105"/>
      <c r="M65" s="105"/>
    </row>
    <row r="66" spans="1:16">
      <c r="A66" s="215"/>
      <c r="B66" s="455" t="s">
        <v>44</v>
      </c>
      <c r="C66" s="455"/>
      <c r="D66" s="455"/>
      <c r="E66" s="455"/>
      <c r="F66" s="455"/>
      <c r="G66" s="455"/>
      <c r="H66" s="455"/>
      <c r="I66" s="248">
        <f>SUM(I63:I65)</f>
        <v>3059.92</v>
      </c>
      <c r="J66" s="105"/>
      <c r="K66" s="105"/>
      <c r="L66" s="105"/>
      <c r="M66" s="105"/>
    </row>
    <row r="67" spans="1:16">
      <c r="A67" s="416" t="s">
        <v>67</v>
      </c>
      <c r="B67" s="416"/>
      <c r="C67" s="416"/>
      <c r="D67" s="416"/>
      <c r="E67" s="416"/>
      <c r="F67" s="416"/>
      <c r="G67" s="416"/>
      <c r="H67" s="416"/>
      <c r="I67" s="416"/>
      <c r="J67" s="105"/>
      <c r="K67" s="105"/>
      <c r="L67" s="105"/>
      <c r="M67" s="105"/>
    </row>
    <row r="68" spans="1:16">
      <c r="A68" s="195">
        <v>3</v>
      </c>
      <c r="B68" s="434" t="s">
        <v>68</v>
      </c>
      <c r="C68" s="434"/>
      <c r="D68" s="434"/>
      <c r="E68" s="434"/>
      <c r="F68" s="434"/>
      <c r="G68" s="434"/>
      <c r="H68" s="434"/>
      <c r="I68" s="241" t="s">
        <v>29</v>
      </c>
      <c r="J68" s="105"/>
      <c r="K68" s="105"/>
      <c r="L68" s="105"/>
      <c r="M68" s="105"/>
    </row>
    <row r="69" spans="1:16">
      <c r="A69" s="22" t="s">
        <v>3</v>
      </c>
      <c r="B69" s="418" t="s">
        <v>131</v>
      </c>
      <c r="C69" s="419"/>
      <c r="D69" s="419"/>
      <c r="E69" s="419"/>
      <c r="F69" s="419"/>
      <c r="G69" s="420"/>
      <c r="H69" s="249">
        <v>4.1999999999999997E-3</v>
      </c>
      <c r="I69" s="238">
        <f>TRUNC(H69*$I$31,2)</f>
        <v>13.13</v>
      </c>
      <c r="J69" s="25" t="s">
        <v>273</v>
      </c>
      <c r="K69" s="52" t="s">
        <v>396</v>
      </c>
      <c r="L69" s="105"/>
      <c r="M69" s="105"/>
    </row>
    <row r="70" spans="1:16">
      <c r="A70" s="22" t="s">
        <v>5</v>
      </c>
      <c r="B70" s="418" t="s">
        <v>128</v>
      </c>
      <c r="C70" s="419"/>
      <c r="D70" s="419"/>
      <c r="E70" s="419"/>
      <c r="F70" s="419"/>
      <c r="G70" s="420"/>
      <c r="H70" s="20">
        <f>8%*H69</f>
        <v>3.3599999999999998E-4</v>
      </c>
      <c r="I70" s="238">
        <f t="shared" ref="I70:I73" si="2">TRUNC(H70*$I$31,2)</f>
        <v>1.05</v>
      </c>
      <c r="J70" s="25" t="s">
        <v>274</v>
      </c>
      <c r="K70" s="105"/>
      <c r="L70" s="105"/>
      <c r="M70" s="105"/>
    </row>
    <row r="71" spans="1:16">
      <c r="A71" s="22" t="s">
        <v>8</v>
      </c>
      <c r="B71" s="418" t="s">
        <v>69</v>
      </c>
      <c r="C71" s="419"/>
      <c r="D71" s="419"/>
      <c r="E71" s="419"/>
      <c r="F71" s="419"/>
      <c r="G71" s="420"/>
      <c r="H71" s="50">
        <v>0.04</v>
      </c>
      <c r="I71" s="238">
        <f t="shared" si="2"/>
        <v>125.1</v>
      </c>
      <c r="J71" s="28">
        <f>(0.08*0.4*0.95)*(1+0.0833+0.121)*100</f>
        <v>3.6610719999999999</v>
      </c>
      <c r="K71" s="105"/>
      <c r="L71" s="105"/>
      <c r="M71" s="105"/>
    </row>
    <row r="72" spans="1:16">
      <c r="A72" s="22" t="s">
        <v>10</v>
      </c>
      <c r="B72" s="418" t="s">
        <v>132</v>
      </c>
      <c r="C72" s="419"/>
      <c r="D72" s="419"/>
      <c r="E72" s="419"/>
      <c r="F72" s="419"/>
      <c r="G72" s="420"/>
      <c r="H72" s="18">
        <v>1.9400000000000001E-2</v>
      </c>
      <c r="I72" s="238">
        <f t="shared" si="2"/>
        <v>60.67</v>
      </c>
      <c r="J72" s="25" t="s">
        <v>161</v>
      </c>
      <c r="K72" s="52" t="s">
        <v>162</v>
      </c>
      <c r="L72" s="105"/>
      <c r="M72" s="105"/>
    </row>
    <row r="73" spans="1:16">
      <c r="A73" s="188" t="s">
        <v>12</v>
      </c>
      <c r="B73" s="418" t="s">
        <v>70</v>
      </c>
      <c r="C73" s="419"/>
      <c r="D73" s="419"/>
      <c r="E73" s="419"/>
      <c r="F73" s="419"/>
      <c r="G73" s="420"/>
      <c r="H73" s="20">
        <f>H72*H49</f>
        <v>7.7212000000000018E-3</v>
      </c>
      <c r="I73" s="238">
        <f t="shared" si="2"/>
        <v>24.14</v>
      </c>
      <c r="J73" s="25" t="s">
        <v>275</v>
      </c>
      <c r="K73" s="105"/>
      <c r="L73" s="105"/>
      <c r="M73" s="105"/>
    </row>
    <row r="74" spans="1:16">
      <c r="A74" s="188" t="s">
        <v>14</v>
      </c>
      <c r="B74" s="418" t="s">
        <v>71</v>
      </c>
      <c r="C74" s="419"/>
      <c r="D74" s="419"/>
      <c r="E74" s="419"/>
      <c r="F74" s="419"/>
      <c r="G74" s="420"/>
      <c r="H74" s="50"/>
      <c r="I74" s="238"/>
      <c r="J74" s="105"/>
      <c r="K74" s="105"/>
      <c r="L74" s="105"/>
      <c r="M74" s="105"/>
    </row>
    <row r="75" spans="1:16">
      <c r="A75" s="215"/>
      <c r="B75" s="452" t="s">
        <v>44</v>
      </c>
      <c r="C75" s="453"/>
      <c r="D75" s="453"/>
      <c r="E75" s="453"/>
      <c r="F75" s="453"/>
      <c r="G75" s="454"/>
      <c r="H75" s="218">
        <f>SUM(H69:H74)</f>
        <v>7.165719999999999E-2</v>
      </c>
      <c r="I75" s="248">
        <f>SUM(I69:I74)</f>
        <v>224.08999999999997</v>
      </c>
      <c r="J75" s="105"/>
      <c r="K75" s="105"/>
      <c r="L75" s="105"/>
      <c r="M75" s="105"/>
    </row>
    <row r="76" spans="1:16">
      <c r="A76" s="416" t="s">
        <v>72</v>
      </c>
      <c r="B76" s="416"/>
      <c r="C76" s="416"/>
      <c r="D76" s="416"/>
      <c r="E76" s="416"/>
      <c r="F76" s="416"/>
      <c r="G76" s="416"/>
      <c r="H76" s="416"/>
      <c r="I76" s="416"/>
      <c r="J76" s="105"/>
      <c r="K76" s="105"/>
      <c r="L76" s="105"/>
      <c r="M76" s="105"/>
    </row>
    <row r="77" spans="1:16">
      <c r="A77" s="195" t="s">
        <v>73</v>
      </c>
      <c r="B77" s="434" t="s">
        <v>74</v>
      </c>
      <c r="C77" s="434"/>
      <c r="D77" s="434"/>
      <c r="E77" s="434"/>
      <c r="F77" s="434"/>
      <c r="G77" s="434"/>
      <c r="H77" s="434"/>
      <c r="I77" s="196" t="s">
        <v>29</v>
      </c>
      <c r="J77" s="105"/>
      <c r="K77" s="105"/>
      <c r="L77" s="105"/>
      <c r="M77" s="105"/>
    </row>
    <row r="78" spans="1:16">
      <c r="A78" s="22" t="s">
        <v>3</v>
      </c>
      <c r="B78" s="418" t="s">
        <v>75</v>
      </c>
      <c r="C78" s="419"/>
      <c r="D78" s="419"/>
      <c r="E78" s="419"/>
      <c r="F78" s="419"/>
      <c r="G78" s="420"/>
      <c r="H78" s="21">
        <f>'ENC. GERAL'!H78</f>
        <v>1.6199999999999999E-2</v>
      </c>
      <c r="I78" s="238">
        <f>TRUNC(H78*$I$31,2)</f>
        <v>50.66</v>
      </c>
      <c r="J78" s="49" t="s">
        <v>276</v>
      </c>
      <c r="K78" s="109"/>
      <c r="L78" s="109"/>
      <c r="M78" s="105"/>
    </row>
    <row r="79" spans="1:16">
      <c r="A79" s="22" t="s">
        <v>5</v>
      </c>
      <c r="B79" s="418" t="s">
        <v>76</v>
      </c>
      <c r="C79" s="419"/>
      <c r="D79" s="419"/>
      <c r="E79" s="419"/>
      <c r="F79" s="419"/>
      <c r="G79" s="420"/>
      <c r="H79" s="21">
        <f>'ENC. GERAL'!H79</f>
        <v>6.9999999999999999E-4</v>
      </c>
      <c r="I79" s="238">
        <f t="shared" ref="I79:I83" si="3">TRUNC(H79*$I$31,2)</f>
        <v>2.1800000000000002</v>
      </c>
      <c r="J79" s="25" t="s">
        <v>277</v>
      </c>
      <c r="K79" s="109"/>
      <c r="L79" s="109"/>
      <c r="M79" s="105"/>
    </row>
    <row r="80" spans="1:16">
      <c r="A80" s="22" t="s">
        <v>8</v>
      </c>
      <c r="B80" s="418" t="s">
        <v>77</v>
      </c>
      <c r="C80" s="419"/>
      <c r="D80" s="419"/>
      <c r="E80" s="419"/>
      <c r="F80" s="419"/>
      <c r="G80" s="420"/>
      <c r="H80" s="21">
        <f>'ENC. GERAL'!H80</f>
        <v>2.0000000000000001E-4</v>
      </c>
      <c r="I80" s="238">
        <f t="shared" si="3"/>
        <v>0.62</v>
      </c>
      <c r="J80" s="25" t="s">
        <v>278</v>
      </c>
      <c r="K80" s="105"/>
      <c r="L80" s="105"/>
      <c r="M80" s="105"/>
      <c r="P80" s="230"/>
    </row>
    <row r="81" spans="1:13">
      <c r="A81" s="22" t="s">
        <v>10</v>
      </c>
      <c r="B81" s="418" t="s">
        <v>78</v>
      </c>
      <c r="C81" s="419"/>
      <c r="D81" s="419"/>
      <c r="E81" s="419"/>
      <c r="F81" s="419"/>
      <c r="G81" s="420"/>
      <c r="H81" s="21">
        <f>'ENC. GERAL'!H81</f>
        <v>1.2999999999999999E-3</v>
      </c>
      <c r="I81" s="238">
        <f t="shared" si="3"/>
        <v>4.0599999999999996</v>
      </c>
      <c r="J81" s="25" t="s">
        <v>279</v>
      </c>
      <c r="K81" s="109"/>
      <c r="L81" s="109"/>
      <c r="M81" s="105"/>
    </row>
    <row r="82" spans="1:13">
      <c r="A82" s="22" t="s">
        <v>12</v>
      </c>
      <c r="B82" s="418" t="s">
        <v>79</v>
      </c>
      <c r="C82" s="419"/>
      <c r="D82" s="419"/>
      <c r="E82" s="419"/>
      <c r="F82" s="419"/>
      <c r="G82" s="420"/>
      <c r="H82" s="21">
        <f>'ENC. GERAL'!H82</f>
        <v>8.0000000000000004E-4</v>
      </c>
      <c r="I82" s="238">
        <f t="shared" si="3"/>
        <v>2.5</v>
      </c>
      <c r="J82" s="25" t="s">
        <v>280</v>
      </c>
      <c r="K82" s="105"/>
      <c r="L82" s="105"/>
      <c r="M82" s="105"/>
    </row>
    <row r="83" spans="1:13">
      <c r="A83" s="22" t="s">
        <v>14</v>
      </c>
      <c r="B83" s="418" t="s">
        <v>80</v>
      </c>
      <c r="C83" s="419"/>
      <c r="D83" s="419"/>
      <c r="E83" s="419"/>
      <c r="F83" s="419"/>
      <c r="G83" s="420"/>
      <c r="H83" s="21"/>
      <c r="I83" s="238">
        <f t="shared" si="3"/>
        <v>0</v>
      </c>
      <c r="J83" s="105"/>
      <c r="K83" s="105"/>
      <c r="L83" s="105"/>
      <c r="M83" s="105"/>
    </row>
    <row r="84" spans="1:13">
      <c r="A84" s="215"/>
      <c r="B84" s="452" t="s">
        <v>44</v>
      </c>
      <c r="C84" s="453"/>
      <c r="D84" s="453"/>
      <c r="E84" s="453"/>
      <c r="F84" s="453"/>
      <c r="G84" s="454"/>
      <c r="H84" s="218">
        <f>SUM(H78:H83)</f>
        <v>1.9199999999999995E-2</v>
      </c>
      <c r="I84" s="248">
        <f>SUM(I78:I83)</f>
        <v>60.019999999999996</v>
      </c>
      <c r="J84" s="105"/>
      <c r="K84" s="105"/>
      <c r="L84" s="105"/>
      <c r="M84" s="110"/>
    </row>
    <row r="85" spans="1:13">
      <c r="J85" s="105"/>
      <c r="K85" s="105"/>
      <c r="L85" s="105"/>
      <c r="M85" s="105"/>
    </row>
    <row r="86" spans="1:13">
      <c r="A86" s="195" t="s">
        <v>81</v>
      </c>
      <c r="B86" s="434" t="s">
        <v>82</v>
      </c>
      <c r="C86" s="434"/>
      <c r="D86" s="434"/>
      <c r="E86" s="434"/>
      <c r="F86" s="434"/>
      <c r="G86" s="434"/>
      <c r="H86" s="434"/>
      <c r="I86" s="196" t="s">
        <v>29</v>
      </c>
      <c r="J86" s="105"/>
      <c r="K86" s="105"/>
      <c r="L86" s="105"/>
      <c r="M86" s="105"/>
    </row>
    <row r="87" spans="1:13">
      <c r="A87" s="22" t="s">
        <v>3</v>
      </c>
      <c r="B87" s="418" t="s">
        <v>83</v>
      </c>
      <c r="C87" s="419"/>
      <c r="D87" s="419"/>
      <c r="E87" s="419"/>
      <c r="F87" s="419"/>
      <c r="G87" s="420"/>
      <c r="H87" s="220"/>
      <c r="I87" s="51">
        <f>H87*I31</f>
        <v>0</v>
      </c>
      <c r="J87" s="105"/>
      <c r="K87" s="105"/>
      <c r="L87" s="105"/>
      <c r="M87" s="105"/>
    </row>
    <row r="88" spans="1:13">
      <c r="A88" s="215"/>
      <c r="B88" s="455" t="s">
        <v>44</v>
      </c>
      <c r="C88" s="455"/>
      <c r="D88" s="455"/>
      <c r="E88" s="455"/>
      <c r="F88" s="455"/>
      <c r="G88" s="455"/>
      <c r="H88" s="455"/>
      <c r="I88" s="248">
        <f>SUM(I87)</f>
        <v>0</v>
      </c>
      <c r="J88" s="105"/>
      <c r="K88" s="105"/>
      <c r="L88" s="105"/>
      <c r="M88" s="105"/>
    </row>
    <row r="89" spans="1:13">
      <c r="A89" s="416" t="s">
        <v>84</v>
      </c>
      <c r="B89" s="416"/>
      <c r="C89" s="416"/>
      <c r="D89" s="416"/>
      <c r="E89" s="416"/>
      <c r="F89" s="416"/>
      <c r="G89" s="416"/>
      <c r="H89" s="416"/>
      <c r="I89" s="416"/>
      <c r="J89" s="105"/>
      <c r="K89" s="105"/>
      <c r="L89" s="105"/>
      <c r="M89" s="105"/>
    </row>
    <row r="90" spans="1:13">
      <c r="A90" s="195">
        <v>4</v>
      </c>
      <c r="B90" s="434" t="s">
        <v>85</v>
      </c>
      <c r="C90" s="434"/>
      <c r="D90" s="434"/>
      <c r="E90" s="434"/>
      <c r="F90" s="434"/>
      <c r="G90" s="434"/>
      <c r="H90" s="434"/>
      <c r="I90" s="196" t="s">
        <v>55</v>
      </c>
      <c r="J90" s="105"/>
      <c r="K90" s="105"/>
      <c r="L90" s="105"/>
      <c r="M90" s="105"/>
    </row>
    <row r="91" spans="1:13">
      <c r="A91" s="214" t="s">
        <v>73</v>
      </c>
      <c r="B91" s="418" t="s">
        <v>74</v>
      </c>
      <c r="C91" s="419"/>
      <c r="D91" s="419"/>
      <c r="E91" s="419"/>
      <c r="F91" s="419"/>
      <c r="G91" s="419"/>
      <c r="H91" s="420"/>
      <c r="I91" s="238">
        <f>+I84</f>
        <v>60.019999999999996</v>
      </c>
      <c r="J91" s="105"/>
      <c r="K91" s="105"/>
      <c r="L91" s="105"/>
      <c r="M91" s="105"/>
    </row>
    <row r="92" spans="1:13">
      <c r="A92" s="214" t="s">
        <v>81</v>
      </c>
      <c r="B92" s="418" t="s">
        <v>86</v>
      </c>
      <c r="C92" s="419"/>
      <c r="D92" s="419"/>
      <c r="E92" s="419"/>
      <c r="F92" s="419"/>
      <c r="G92" s="419"/>
      <c r="H92" s="420"/>
      <c r="I92" s="238">
        <f>I88</f>
        <v>0</v>
      </c>
      <c r="J92" s="105"/>
      <c r="K92" s="105"/>
      <c r="L92" s="105"/>
      <c r="M92" s="105"/>
    </row>
    <row r="93" spans="1:13">
      <c r="A93" s="215"/>
      <c r="B93" s="455" t="s">
        <v>44</v>
      </c>
      <c r="C93" s="455"/>
      <c r="D93" s="455"/>
      <c r="E93" s="455"/>
      <c r="F93" s="455"/>
      <c r="G93" s="455"/>
      <c r="H93" s="455"/>
      <c r="I93" s="248">
        <f>SUM(I91:I92)</f>
        <v>60.019999999999996</v>
      </c>
      <c r="J93" s="105"/>
      <c r="K93" s="105"/>
      <c r="L93" s="105"/>
      <c r="M93" s="105"/>
    </row>
    <row r="94" spans="1:13">
      <c r="A94" s="416" t="s">
        <v>87</v>
      </c>
      <c r="B94" s="416"/>
      <c r="C94" s="416"/>
      <c r="D94" s="416"/>
      <c r="E94" s="416"/>
      <c r="F94" s="416"/>
      <c r="G94" s="416"/>
      <c r="H94" s="416"/>
      <c r="I94" s="416"/>
      <c r="J94" s="105"/>
      <c r="K94" s="105"/>
      <c r="L94" s="105"/>
      <c r="M94" s="105"/>
    </row>
    <row r="95" spans="1:13">
      <c r="A95" s="195">
        <v>5</v>
      </c>
      <c r="B95" s="434" t="s">
        <v>88</v>
      </c>
      <c r="C95" s="434"/>
      <c r="D95" s="434"/>
      <c r="E95" s="434"/>
      <c r="F95" s="434"/>
      <c r="G95" s="434"/>
      <c r="H95" s="434"/>
      <c r="I95" s="196" t="s">
        <v>55</v>
      </c>
      <c r="J95" s="105"/>
      <c r="K95" s="105"/>
      <c r="L95" s="105"/>
      <c r="M95" s="105"/>
    </row>
    <row r="96" spans="1:13">
      <c r="A96" s="214" t="s">
        <v>3</v>
      </c>
      <c r="B96" s="381" t="s">
        <v>135</v>
      </c>
      <c r="C96" s="381"/>
      <c r="D96" s="381"/>
      <c r="E96" s="381"/>
      <c r="F96" s="381"/>
      <c r="G96" s="381"/>
      <c r="H96" s="381"/>
      <c r="I96" s="301">
        <f>UNIFORMES!F19</f>
        <v>0</v>
      </c>
      <c r="J96" s="105" t="s">
        <v>340</v>
      </c>
      <c r="K96" s="105"/>
      <c r="L96" s="105"/>
      <c r="M96" s="105"/>
    </row>
    <row r="97" spans="1:14">
      <c r="A97" s="214" t="s">
        <v>5</v>
      </c>
      <c r="B97" s="381" t="s">
        <v>134</v>
      </c>
      <c r="C97" s="381"/>
      <c r="D97" s="381"/>
      <c r="E97" s="381"/>
      <c r="F97" s="381"/>
      <c r="G97" s="381"/>
      <c r="H97" s="381"/>
      <c r="I97" s="301">
        <f>EPI!H21</f>
        <v>0</v>
      </c>
      <c r="J97" s="105" t="s">
        <v>341</v>
      </c>
      <c r="K97" s="105"/>
      <c r="L97" s="105"/>
      <c r="M97" s="105"/>
    </row>
    <row r="98" spans="1:14">
      <c r="A98" s="214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238">
        <v>0</v>
      </c>
      <c r="J98" s="105"/>
      <c r="K98" s="105"/>
      <c r="L98" s="105"/>
      <c r="M98" s="105"/>
    </row>
    <row r="99" spans="1:14">
      <c r="A99" s="214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301">
        <f>'FERRAMENTAS e EQUIPAMENTOS'!H131</f>
        <v>0</v>
      </c>
      <c r="J99" s="105" t="s">
        <v>342</v>
      </c>
      <c r="K99" s="105"/>
      <c r="L99" s="105"/>
      <c r="M99" s="105"/>
    </row>
    <row r="100" spans="1:14">
      <c r="A100" s="214" t="s">
        <v>12</v>
      </c>
      <c r="B100" s="381" t="s">
        <v>39</v>
      </c>
      <c r="C100" s="381"/>
      <c r="D100" s="381"/>
      <c r="E100" s="381"/>
      <c r="F100" s="381"/>
      <c r="G100" s="381"/>
      <c r="H100" s="381"/>
      <c r="I100" s="238"/>
      <c r="J100" s="105"/>
      <c r="K100" s="105"/>
      <c r="L100" s="105"/>
      <c r="M100" s="105"/>
    </row>
    <row r="101" spans="1:14">
      <c r="A101" s="215"/>
      <c r="B101" s="455" t="s">
        <v>44</v>
      </c>
      <c r="C101" s="455"/>
      <c r="D101" s="455"/>
      <c r="E101" s="455"/>
      <c r="F101" s="455"/>
      <c r="G101" s="455"/>
      <c r="H101" s="455"/>
      <c r="I101" s="248">
        <f>SUM(I96:I100)</f>
        <v>0</v>
      </c>
      <c r="J101" s="105"/>
      <c r="K101" s="105"/>
      <c r="L101" s="105"/>
      <c r="M101" s="105"/>
    </row>
    <row r="102" spans="1:14">
      <c r="A102" s="416" t="s">
        <v>89</v>
      </c>
      <c r="B102" s="416"/>
      <c r="C102" s="416"/>
      <c r="D102" s="416"/>
      <c r="E102" s="416"/>
      <c r="F102" s="416"/>
      <c r="G102" s="416"/>
      <c r="H102" s="416"/>
      <c r="I102" s="416"/>
      <c r="J102" s="105"/>
      <c r="K102" s="105"/>
      <c r="L102" s="105"/>
      <c r="M102" s="105"/>
    </row>
    <row r="103" spans="1:14">
      <c r="A103" s="195">
        <v>6</v>
      </c>
      <c r="B103" s="431" t="s">
        <v>90</v>
      </c>
      <c r="C103" s="432"/>
      <c r="D103" s="432"/>
      <c r="E103" s="432"/>
      <c r="F103" s="432"/>
      <c r="G103" s="243"/>
      <c r="H103" s="244" t="s">
        <v>47</v>
      </c>
      <c r="I103" s="196" t="s">
        <v>55</v>
      </c>
      <c r="J103" s="110"/>
      <c r="K103" s="105"/>
      <c r="L103" s="105"/>
      <c r="M103" s="105"/>
    </row>
    <row r="104" spans="1:14">
      <c r="A104" s="214" t="s">
        <v>3</v>
      </c>
      <c r="B104" s="409" t="s">
        <v>91</v>
      </c>
      <c r="C104" s="410"/>
      <c r="D104" s="410"/>
      <c r="E104" s="410"/>
      <c r="F104" s="410"/>
      <c r="G104" s="410"/>
      <c r="H104" s="302">
        <f>'ENC. GERAL'!H104</f>
        <v>0.05</v>
      </c>
      <c r="I104" s="51">
        <f>TRUNC(H104*I120,2)</f>
        <v>323.58</v>
      </c>
      <c r="J104" s="25" t="s">
        <v>281</v>
      </c>
      <c r="K104" s="105"/>
      <c r="L104" s="105"/>
      <c r="M104" s="105"/>
    </row>
    <row r="105" spans="1:14">
      <c r="A105" s="214" t="s">
        <v>5</v>
      </c>
      <c r="B105" s="409" t="s">
        <v>92</v>
      </c>
      <c r="C105" s="410"/>
      <c r="D105" s="410"/>
      <c r="E105" s="410"/>
      <c r="F105" s="410"/>
      <c r="G105" s="410"/>
      <c r="H105" s="302">
        <f>'ENC. GERAL'!H105</f>
        <v>0.1</v>
      </c>
      <c r="I105" s="51">
        <f>TRUNC(H105*(I120+I104),2)</f>
        <v>679.53</v>
      </c>
      <c r="J105" s="25"/>
      <c r="K105" s="105"/>
      <c r="L105" s="105"/>
      <c r="M105" s="105"/>
    </row>
    <row r="106" spans="1:14">
      <c r="A106" s="214" t="s">
        <v>8</v>
      </c>
      <c r="B106" s="418" t="s">
        <v>114</v>
      </c>
      <c r="C106" s="419"/>
      <c r="D106" s="419"/>
      <c r="E106" s="419"/>
      <c r="F106" s="419"/>
      <c r="G106" s="419"/>
      <c r="H106" s="251">
        <f>SUM(H107:H110)</f>
        <v>0.05</v>
      </c>
      <c r="I106" s="51"/>
      <c r="J106" s="25"/>
      <c r="K106" s="105"/>
      <c r="L106" s="105"/>
      <c r="M106" s="105"/>
    </row>
    <row r="107" spans="1:14">
      <c r="A107" s="214"/>
      <c r="B107" s="247" t="s">
        <v>93</v>
      </c>
      <c r="C107" s="407" t="s">
        <v>394</v>
      </c>
      <c r="D107" s="408"/>
      <c r="E107" s="408"/>
      <c r="F107" s="408"/>
      <c r="G107" s="408"/>
      <c r="H107" s="302">
        <f>'ENC. GERAL'!H107</f>
        <v>0</v>
      </c>
      <c r="I107" s="51">
        <f>TRUNC(I122*H107,2)</f>
        <v>0</v>
      </c>
      <c r="J107" s="25" t="s">
        <v>420</v>
      </c>
      <c r="K107" s="105"/>
      <c r="L107" s="105"/>
      <c r="M107" s="105"/>
      <c r="N107" s="240"/>
    </row>
    <row r="108" spans="1:14">
      <c r="A108" s="214"/>
      <c r="B108" s="247" t="s">
        <v>94</v>
      </c>
      <c r="C108" s="180" t="s">
        <v>116</v>
      </c>
      <c r="D108" s="181"/>
      <c r="E108" s="410"/>
      <c r="F108" s="410"/>
      <c r="G108" s="410"/>
      <c r="H108" s="250">
        <f>'ENC. GERAL'!H108</f>
        <v>0.05</v>
      </c>
      <c r="I108" s="51">
        <f>TRUNC(I122*H108,2)</f>
        <v>393.41</v>
      </c>
      <c r="J108" s="25" t="s">
        <v>170</v>
      </c>
      <c r="K108" s="105"/>
      <c r="L108" s="105"/>
      <c r="M108" s="105"/>
      <c r="N108" s="240"/>
    </row>
    <row r="109" spans="1:14">
      <c r="A109" s="214"/>
      <c r="B109" s="247" t="s">
        <v>95</v>
      </c>
      <c r="C109" s="180" t="s">
        <v>96</v>
      </c>
      <c r="D109" s="181"/>
      <c r="E109" s="410"/>
      <c r="F109" s="410"/>
      <c r="G109" s="410"/>
      <c r="H109" s="252">
        <v>0</v>
      </c>
      <c r="I109" s="51">
        <f t="shared" ref="I109:I110" si="4">I123*H109</f>
        <v>0</v>
      </c>
      <c r="J109" s="110"/>
      <c r="K109" s="105"/>
      <c r="L109" s="112"/>
      <c r="M109" s="105"/>
      <c r="N109" s="245"/>
    </row>
    <row r="110" spans="1:14">
      <c r="A110" s="214"/>
      <c r="B110" s="247" t="s">
        <v>117</v>
      </c>
      <c r="C110" s="180" t="s">
        <v>118</v>
      </c>
      <c r="D110" s="181"/>
      <c r="E110" s="181"/>
      <c r="F110" s="181"/>
      <c r="G110" s="181"/>
      <c r="H110" s="252">
        <v>0</v>
      </c>
      <c r="I110" s="51">
        <f t="shared" si="4"/>
        <v>0</v>
      </c>
      <c r="J110" s="105"/>
      <c r="K110" s="105"/>
      <c r="L110" s="110"/>
      <c r="M110" s="105"/>
      <c r="N110" s="239"/>
    </row>
    <row r="111" spans="1:14">
      <c r="A111" s="215"/>
      <c r="B111" s="455" t="s">
        <v>44</v>
      </c>
      <c r="C111" s="455"/>
      <c r="D111" s="455"/>
      <c r="E111" s="455"/>
      <c r="F111" s="455"/>
      <c r="G111" s="455"/>
      <c r="H111" s="455"/>
      <c r="I111" s="248">
        <f>TRUNC(SUM(I104:I109),2)</f>
        <v>1396.52</v>
      </c>
      <c r="J111" s="109"/>
      <c r="K111" s="105"/>
      <c r="L111" s="110"/>
      <c r="M111" s="105"/>
      <c r="N111" s="253"/>
    </row>
    <row r="112" spans="1:14">
      <c r="A112" s="416" t="s">
        <v>97</v>
      </c>
      <c r="B112" s="416"/>
      <c r="C112" s="416"/>
      <c r="D112" s="416"/>
      <c r="E112" s="416"/>
      <c r="F112" s="416"/>
      <c r="G112" s="416"/>
      <c r="H112" s="416"/>
      <c r="I112" s="416"/>
      <c r="J112" s="105"/>
      <c r="K112" s="105"/>
      <c r="L112" s="105"/>
      <c r="M112" s="105"/>
      <c r="N112" s="240"/>
    </row>
    <row r="113" spans="1:16">
      <c r="A113" s="195"/>
      <c r="B113" s="434" t="s">
        <v>98</v>
      </c>
      <c r="C113" s="434"/>
      <c r="D113" s="434"/>
      <c r="E113" s="434"/>
      <c r="F113" s="434"/>
      <c r="G113" s="434"/>
      <c r="H113" s="434"/>
      <c r="I113" s="196" t="s">
        <v>55</v>
      </c>
      <c r="J113" s="110"/>
      <c r="K113" s="105"/>
      <c r="L113" s="110"/>
      <c r="M113" s="105"/>
      <c r="N113" s="254"/>
    </row>
    <row r="114" spans="1:16">
      <c r="A114" s="214" t="s">
        <v>3</v>
      </c>
      <c r="B114" s="180" t="s">
        <v>99</v>
      </c>
      <c r="C114" s="181"/>
      <c r="D114" s="181"/>
      <c r="E114" s="181"/>
      <c r="F114" s="181"/>
      <c r="G114" s="182"/>
      <c r="H114" s="242"/>
      <c r="I114" s="238">
        <f>I31</f>
        <v>3127.748</v>
      </c>
      <c r="J114" s="110"/>
      <c r="K114" s="105"/>
      <c r="L114" s="110"/>
      <c r="M114" s="105"/>
      <c r="N114" s="230"/>
    </row>
    <row r="115" spans="1:16">
      <c r="A115" s="214" t="s">
        <v>5</v>
      </c>
      <c r="B115" s="180" t="s">
        <v>119</v>
      </c>
      <c r="C115" s="181"/>
      <c r="D115" s="181"/>
      <c r="E115" s="181"/>
      <c r="F115" s="181"/>
      <c r="G115" s="182"/>
      <c r="H115" s="255">
        <f>H36+H49</f>
        <v>0.60230000000000006</v>
      </c>
      <c r="I115" s="238">
        <f>I66</f>
        <v>3059.92</v>
      </c>
      <c r="J115" s="105"/>
      <c r="K115" s="105"/>
      <c r="L115" s="105"/>
      <c r="M115" s="105"/>
    </row>
    <row r="116" spans="1:16">
      <c r="A116" s="214" t="s">
        <v>8</v>
      </c>
      <c r="B116" s="180" t="s">
        <v>100</v>
      </c>
      <c r="C116" s="181"/>
      <c r="D116" s="181"/>
      <c r="E116" s="181"/>
      <c r="F116" s="181"/>
      <c r="G116" s="182"/>
      <c r="H116" s="255">
        <f>H75</f>
        <v>7.165719999999999E-2</v>
      </c>
      <c r="I116" s="238">
        <f>I75</f>
        <v>224.08999999999997</v>
      </c>
      <c r="J116" s="105"/>
      <c r="K116" s="105"/>
      <c r="L116" s="110"/>
      <c r="M116" s="105"/>
    </row>
    <row r="117" spans="1:16">
      <c r="A117" s="214" t="s">
        <v>10</v>
      </c>
      <c r="B117" s="242" t="s">
        <v>72</v>
      </c>
      <c r="C117" s="180"/>
      <c r="D117" s="181"/>
      <c r="E117" s="181"/>
      <c r="F117" s="181"/>
      <c r="G117" s="182"/>
      <c r="H117" s="255">
        <f>H84</f>
        <v>1.9199999999999995E-2</v>
      </c>
      <c r="I117" s="238">
        <f>I93</f>
        <v>60.019999999999996</v>
      </c>
      <c r="J117" s="105"/>
      <c r="K117" s="105"/>
      <c r="L117" s="105"/>
      <c r="M117" s="105"/>
    </row>
    <row r="118" spans="1:16">
      <c r="A118" s="457" t="s">
        <v>120</v>
      </c>
      <c r="B118" s="458"/>
      <c r="C118" s="458"/>
      <c r="D118" s="458"/>
      <c r="E118" s="458"/>
      <c r="F118" s="458"/>
      <c r="G118" s="459"/>
      <c r="H118" s="256">
        <f>SUM(H115:H117)</f>
        <v>0.69315720000000003</v>
      </c>
      <c r="I118" s="257"/>
      <c r="J118" s="105"/>
      <c r="K118" s="105"/>
      <c r="L118" s="105"/>
      <c r="M118" s="105"/>
    </row>
    <row r="119" spans="1:16">
      <c r="A119" s="214" t="s">
        <v>12</v>
      </c>
      <c r="B119" s="242" t="s">
        <v>87</v>
      </c>
      <c r="C119" s="242"/>
      <c r="D119" s="242"/>
      <c r="E119" s="242"/>
      <c r="F119" s="242"/>
      <c r="G119" s="242"/>
      <c r="H119" s="242"/>
      <c r="I119" s="238">
        <f>I101</f>
        <v>0</v>
      </c>
      <c r="J119" s="105"/>
      <c r="K119" s="105"/>
      <c r="L119" s="105"/>
      <c r="M119" s="105"/>
    </row>
    <row r="120" spans="1:16">
      <c r="A120" s="215"/>
      <c r="B120" s="455" t="s">
        <v>101</v>
      </c>
      <c r="C120" s="455"/>
      <c r="D120" s="455"/>
      <c r="E120" s="455"/>
      <c r="F120" s="455"/>
      <c r="G120" s="455"/>
      <c r="H120" s="455"/>
      <c r="I120" s="248">
        <f>TRUNC(SUM(I114:I119),2)</f>
        <v>6471.77</v>
      </c>
      <c r="J120" s="105"/>
      <c r="K120" s="110"/>
      <c r="L120" s="105"/>
      <c r="M120" s="105"/>
    </row>
    <row r="121" spans="1:16">
      <c r="A121" s="214" t="s">
        <v>14</v>
      </c>
      <c r="B121" s="381" t="s">
        <v>102</v>
      </c>
      <c r="C121" s="381"/>
      <c r="D121" s="381"/>
      <c r="E121" s="381"/>
      <c r="F121" s="381"/>
      <c r="G121" s="381"/>
      <c r="H121" s="381"/>
      <c r="I121" s="51">
        <f>+I111</f>
        <v>1396.52</v>
      </c>
      <c r="J121" s="105"/>
      <c r="K121" s="105"/>
      <c r="L121" s="105"/>
      <c r="M121" s="105"/>
    </row>
    <row r="122" spans="1:16">
      <c r="A122" s="215"/>
      <c r="B122" s="455" t="s">
        <v>103</v>
      </c>
      <c r="C122" s="455"/>
      <c r="D122" s="455"/>
      <c r="E122" s="455"/>
      <c r="F122" s="455"/>
      <c r="G122" s="455"/>
      <c r="H122" s="455"/>
      <c r="I122" s="248">
        <f>TRUNC((I120+I104+I105)/(1-H106),2)</f>
        <v>7868.29</v>
      </c>
      <c r="J122" s="110"/>
      <c r="K122" s="105"/>
      <c r="L122" s="105"/>
      <c r="M122" s="105"/>
      <c r="O122" s="230"/>
      <c r="P122" s="230"/>
    </row>
    <row r="123" spans="1:16">
      <c r="D123" s="483"/>
      <c r="E123" s="483"/>
      <c r="F123" s="483"/>
      <c r="G123" s="483"/>
      <c r="H123" s="483"/>
      <c r="I123" s="483"/>
      <c r="J123" s="483"/>
    </row>
    <row r="124" spans="1:16">
      <c r="C124" s="45"/>
    </row>
    <row r="125" spans="1:16">
      <c r="C125" s="45"/>
    </row>
    <row r="126" spans="1:16">
      <c r="C126" s="45"/>
    </row>
    <row r="127" spans="1:16">
      <c r="C127" s="45"/>
    </row>
  </sheetData>
  <mergeCells count="132">
    <mergeCell ref="B122:H122"/>
    <mergeCell ref="D123:J123"/>
    <mergeCell ref="B111:H111"/>
    <mergeCell ref="A112:I112"/>
    <mergeCell ref="B113:H113"/>
    <mergeCell ref="A118:G118"/>
    <mergeCell ref="B120:H120"/>
    <mergeCell ref="B121:H121"/>
    <mergeCell ref="B103:F103"/>
    <mergeCell ref="B104:G104"/>
    <mergeCell ref="B105:G105"/>
    <mergeCell ref="B106:G106"/>
    <mergeCell ref="E108:G108"/>
    <mergeCell ref="E109:G109"/>
    <mergeCell ref="C107:G107"/>
    <mergeCell ref="B97:H97"/>
    <mergeCell ref="B98:H98"/>
    <mergeCell ref="B99:H99"/>
    <mergeCell ref="B100:H100"/>
    <mergeCell ref="B101:H101"/>
    <mergeCell ref="A102:I102"/>
    <mergeCell ref="B91:H91"/>
    <mergeCell ref="B92:H92"/>
    <mergeCell ref="B93:H93"/>
    <mergeCell ref="A94:I94"/>
    <mergeCell ref="B95:H95"/>
    <mergeCell ref="B96:H96"/>
    <mergeCell ref="B84:G84"/>
    <mergeCell ref="B86:H86"/>
    <mergeCell ref="B87:G87"/>
    <mergeCell ref="B88:H88"/>
    <mergeCell ref="A89:I89"/>
    <mergeCell ref="B90:H90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A76:I76"/>
    <mergeCell ref="B77:H77"/>
    <mergeCell ref="B66:H66"/>
    <mergeCell ref="A67:I67"/>
    <mergeCell ref="B68:H68"/>
    <mergeCell ref="B69:G69"/>
    <mergeCell ref="B70:G70"/>
    <mergeCell ref="B71:G71"/>
    <mergeCell ref="B60:H60"/>
    <mergeCell ref="A61:I61"/>
    <mergeCell ref="B62:H62"/>
    <mergeCell ref="B63:H63"/>
    <mergeCell ref="B64:H64"/>
    <mergeCell ref="B65:H65"/>
    <mergeCell ref="A54:A55"/>
    <mergeCell ref="I54:I55"/>
    <mergeCell ref="B56:H56"/>
    <mergeCell ref="B57:H57"/>
    <mergeCell ref="B58:H58"/>
    <mergeCell ref="B59:H59"/>
    <mergeCell ref="B49:G49"/>
    <mergeCell ref="B51:H51"/>
    <mergeCell ref="A52:A53"/>
    <mergeCell ref="B52:D52"/>
    <mergeCell ref="I52:I53"/>
    <mergeCell ref="B53:D53"/>
    <mergeCell ref="A45:A46"/>
    <mergeCell ref="B45:E46"/>
    <mergeCell ref="H45:H46"/>
    <mergeCell ref="I45:I46"/>
    <mergeCell ref="B47:G47"/>
    <mergeCell ref="B48:G48"/>
    <mergeCell ref="B39:G39"/>
    <mergeCell ref="B40:G40"/>
    <mergeCell ref="B41:G41"/>
    <mergeCell ref="B42:G42"/>
    <mergeCell ref="B43:G43"/>
    <mergeCell ref="B44:G44"/>
    <mergeCell ref="B33:H33"/>
    <mergeCell ref="B34:G34"/>
    <mergeCell ref="B35:G35"/>
    <mergeCell ref="A36:G36"/>
    <mergeCell ref="A37:I37"/>
    <mergeCell ref="B38:G38"/>
    <mergeCell ref="B27:C27"/>
    <mergeCell ref="B28:C28"/>
    <mergeCell ref="B29:C29"/>
    <mergeCell ref="B30:C30"/>
    <mergeCell ref="B31:H31"/>
    <mergeCell ref="A32:I32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A14:I14"/>
    <mergeCell ref="A15:I15"/>
    <mergeCell ref="B16:G16"/>
    <mergeCell ref="H16:I16"/>
    <mergeCell ref="B17:G17"/>
    <mergeCell ref="H17:I17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A4:I4"/>
    <mergeCell ref="A11:I11"/>
    <mergeCell ref="A12:E12"/>
    <mergeCell ref="F12:G12"/>
    <mergeCell ref="H12:I12"/>
    <mergeCell ref="A1:A3"/>
    <mergeCell ref="B1:I1"/>
    <mergeCell ref="B2:C2"/>
    <mergeCell ref="D2:I2"/>
    <mergeCell ref="B3:C3"/>
    <mergeCell ref="D3:I3"/>
  </mergeCells>
  <dataValidations count="1">
    <dataValidation type="list" allowBlank="1" showInputMessage="1" showErrorMessage="1" sqref="I10" xr:uid="{00000000-0002-0000-0A00-000000000000}">
      <formula1>"LUCRO REAL, LUCRO PRESUMIDO, SIMPLES"</formula1>
    </dataValidation>
  </dataValidations>
  <printOptions horizontalCentered="1"/>
  <pageMargins left="0.25" right="0.25" top="0.75" bottom="0.75" header="0.3" footer="0.3"/>
  <pageSetup paperSize="9" scale="87" fitToHeight="0" orientation="portrait" r:id="rId1"/>
  <colBreaks count="1" manualBreakCount="1">
    <brk id="9" max="1048575" man="1"/>
  </colBreaks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/>
    <pageSetUpPr fitToPage="1"/>
  </sheetPr>
  <dimension ref="A1:R127"/>
  <sheetViews>
    <sheetView view="pageBreakPreview" zoomScaleNormal="115" zoomScaleSheetLayoutView="100" workbookViewId="0">
      <selection activeCell="L16" sqref="L16"/>
    </sheetView>
  </sheetViews>
  <sheetFormatPr defaultRowHeight="12.75"/>
  <cols>
    <col min="1" max="1" width="9.140625" style="135"/>
    <col min="2" max="2" width="9.140625" style="28"/>
    <col min="3" max="3" width="16" style="28" customWidth="1"/>
    <col min="4" max="4" width="14.85546875" style="28" customWidth="1"/>
    <col min="5" max="5" width="7.5703125" style="28" bestFit="1" customWidth="1"/>
    <col min="6" max="6" width="11.5703125" style="28" bestFit="1" customWidth="1"/>
    <col min="7" max="7" width="11" style="28" bestFit="1" customWidth="1"/>
    <col min="8" max="8" width="14.7109375" style="28" bestFit="1" customWidth="1"/>
    <col min="9" max="9" width="19.28515625" style="28" customWidth="1"/>
    <col min="10" max="10" width="14.5703125" style="28" customWidth="1"/>
    <col min="11" max="11" width="10" style="28" bestFit="1" customWidth="1"/>
    <col min="12" max="12" width="13.5703125" style="28" bestFit="1" customWidth="1"/>
    <col min="13" max="13" width="9.28515625" style="28" customWidth="1"/>
    <col min="14" max="14" width="13.5703125" style="28" bestFit="1" customWidth="1"/>
    <col min="15" max="15" width="15" style="28" bestFit="1" customWidth="1"/>
    <col min="16" max="16" width="12.5703125" style="28" customWidth="1"/>
    <col min="17" max="17" width="12.28515625" style="28" customWidth="1"/>
    <col min="18" max="18" width="11.85546875" style="28" customWidth="1"/>
    <col min="19" max="16384" width="9.140625" style="28"/>
  </cols>
  <sheetData>
    <row r="1" spans="1:18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>
      <c r="A4" s="416" t="s">
        <v>2</v>
      </c>
      <c r="B4" s="416"/>
      <c r="C4" s="416"/>
      <c r="D4" s="416"/>
      <c r="E4" s="416"/>
      <c r="F4" s="416"/>
      <c r="G4" s="416"/>
      <c r="H4" s="416"/>
      <c r="I4" s="416"/>
    </row>
    <row r="5" spans="1:18">
      <c r="A5" s="22" t="s">
        <v>3</v>
      </c>
      <c r="B5" s="460" t="s">
        <v>4</v>
      </c>
      <c r="C5" s="460"/>
      <c r="D5" s="460"/>
      <c r="E5" s="460"/>
      <c r="F5" s="460"/>
      <c r="G5" s="460"/>
      <c r="H5" s="460"/>
      <c r="I5" s="291"/>
    </row>
    <row r="6" spans="1:18">
      <c r="A6" s="22" t="s">
        <v>5</v>
      </c>
      <c r="B6" s="460" t="s">
        <v>6</v>
      </c>
      <c r="C6" s="460"/>
      <c r="D6" s="460"/>
      <c r="E6" s="460"/>
      <c r="F6" s="460"/>
      <c r="G6" s="460"/>
      <c r="H6" s="460"/>
      <c r="I6" s="184" t="s">
        <v>7</v>
      </c>
    </row>
    <row r="7" spans="1:18">
      <c r="A7" s="22" t="s">
        <v>8</v>
      </c>
      <c r="B7" s="460" t="s">
        <v>9</v>
      </c>
      <c r="C7" s="460"/>
      <c r="D7" s="460"/>
      <c r="E7" s="460"/>
      <c r="F7" s="460"/>
      <c r="G7" s="460"/>
      <c r="H7" s="460"/>
      <c r="I7" s="185" t="s">
        <v>106</v>
      </c>
    </row>
    <row r="8" spans="1:18">
      <c r="A8" s="22" t="s">
        <v>10</v>
      </c>
      <c r="B8" s="460" t="s">
        <v>11</v>
      </c>
      <c r="C8" s="460"/>
      <c r="D8" s="460"/>
      <c r="E8" s="460"/>
      <c r="F8" s="460"/>
      <c r="G8" s="460"/>
      <c r="H8" s="460"/>
      <c r="I8" s="186">
        <v>12</v>
      </c>
    </row>
    <row r="9" spans="1:18" ht="15">
      <c r="A9" s="22" t="s">
        <v>12</v>
      </c>
      <c r="B9" s="461" t="s">
        <v>13</v>
      </c>
      <c r="C9" s="462"/>
      <c r="D9" s="462"/>
      <c r="E9" s="462"/>
      <c r="F9" s="462"/>
      <c r="G9" s="462"/>
      <c r="H9" s="463"/>
      <c r="I9" s="187" t="s">
        <v>264</v>
      </c>
    </row>
    <row r="10" spans="1:18">
      <c r="A10" s="22" t="s">
        <v>14</v>
      </c>
      <c r="B10" s="464" t="s">
        <v>15</v>
      </c>
      <c r="C10" s="465"/>
      <c r="D10" s="465"/>
      <c r="E10" s="465"/>
      <c r="F10" s="466"/>
      <c r="G10" s="466"/>
      <c r="H10" s="467"/>
      <c r="I10" s="292" t="s">
        <v>107</v>
      </c>
    </row>
    <row r="11" spans="1:18">
      <c r="A11" s="421" t="s">
        <v>16</v>
      </c>
      <c r="B11" s="421"/>
      <c r="C11" s="421"/>
      <c r="D11" s="421"/>
      <c r="E11" s="421"/>
      <c r="F11" s="421"/>
      <c r="G11" s="421"/>
      <c r="H11" s="421"/>
      <c r="I11" s="421"/>
    </row>
    <row r="12" spans="1:18" ht="27" customHeight="1">
      <c r="A12" s="422" t="s">
        <v>17</v>
      </c>
      <c r="B12" s="422"/>
      <c r="C12" s="422"/>
      <c r="D12" s="422"/>
      <c r="E12" s="422"/>
      <c r="F12" s="423" t="s">
        <v>18</v>
      </c>
      <c r="G12" s="424"/>
      <c r="H12" s="422" t="s">
        <v>19</v>
      </c>
      <c r="I12" s="422"/>
    </row>
    <row r="13" spans="1:18" ht="15" customHeight="1">
      <c r="A13" s="414" t="s">
        <v>266</v>
      </c>
      <c r="B13" s="414"/>
      <c r="C13" s="414"/>
      <c r="D13" s="414"/>
      <c r="E13" s="414"/>
      <c r="F13" s="425" t="s">
        <v>20</v>
      </c>
      <c r="G13" s="426"/>
      <c r="H13" s="427">
        <v>2</v>
      </c>
      <c r="I13" s="427"/>
    </row>
    <row r="14" spans="1:18">
      <c r="A14" s="416" t="s">
        <v>21</v>
      </c>
      <c r="B14" s="416"/>
      <c r="C14" s="416"/>
      <c r="D14" s="416"/>
      <c r="E14" s="416"/>
      <c r="F14" s="416"/>
      <c r="G14" s="416"/>
      <c r="H14" s="416"/>
      <c r="I14" s="416"/>
    </row>
    <row r="15" spans="1:18">
      <c r="A15" s="431" t="s">
        <v>22</v>
      </c>
      <c r="B15" s="432"/>
      <c r="C15" s="432"/>
      <c r="D15" s="432"/>
      <c r="E15" s="432"/>
      <c r="F15" s="432"/>
      <c r="G15" s="432"/>
      <c r="H15" s="432"/>
      <c r="I15" s="433"/>
      <c r="P15" s="230"/>
      <c r="Q15" s="230"/>
      <c r="R15" s="230"/>
    </row>
    <row r="16" spans="1:18">
      <c r="A16" s="188">
        <v>1</v>
      </c>
      <c r="B16" s="464" t="s">
        <v>23</v>
      </c>
      <c r="C16" s="465"/>
      <c r="D16" s="465"/>
      <c r="E16" s="465"/>
      <c r="F16" s="465"/>
      <c r="G16" s="468"/>
      <c r="H16" s="328" t="s">
        <v>256</v>
      </c>
      <c r="I16" s="328"/>
      <c r="P16" s="230"/>
      <c r="Q16" s="230"/>
      <c r="R16" s="230"/>
    </row>
    <row r="17" spans="1:18">
      <c r="A17" s="188">
        <v>2</v>
      </c>
      <c r="B17" s="464" t="s">
        <v>112</v>
      </c>
      <c r="C17" s="465"/>
      <c r="D17" s="465"/>
      <c r="E17" s="465"/>
      <c r="F17" s="465"/>
      <c r="G17" s="468"/>
      <c r="H17" s="329" t="s">
        <v>257</v>
      </c>
      <c r="I17" s="330"/>
      <c r="P17" s="230"/>
      <c r="Q17" s="230"/>
      <c r="R17" s="230"/>
    </row>
    <row r="18" spans="1:18">
      <c r="A18" s="188">
        <v>3</v>
      </c>
      <c r="B18" s="464" t="s">
        <v>24</v>
      </c>
      <c r="C18" s="465"/>
      <c r="D18" s="465"/>
      <c r="E18" s="465"/>
      <c r="F18" s="229"/>
      <c r="G18" s="229"/>
      <c r="H18" s="415">
        <v>2405.96</v>
      </c>
      <c r="I18" s="415"/>
      <c r="J18" s="105" t="s">
        <v>152</v>
      </c>
      <c r="K18" s="105"/>
      <c r="L18" s="105"/>
      <c r="M18" s="105"/>
      <c r="P18" s="230"/>
      <c r="Q18" s="230"/>
      <c r="R18" s="230"/>
    </row>
    <row r="19" spans="1:18">
      <c r="A19" s="188">
        <v>4</v>
      </c>
      <c r="B19" s="464" t="s">
        <v>25</v>
      </c>
      <c r="C19" s="465"/>
      <c r="D19" s="465"/>
      <c r="E19" s="465"/>
      <c r="F19" s="465"/>
      <c r="G19" s="468"/>
      <c r="H19" s="412" t="str">
        <f>A13</f>
        <v>Bombeiro Hidráulico</v>
      </c>
      <c r="I19" s="412"/>
      <c r="J19" s="105"/>
      <c r="K19" s="105"/>
      <c r="L19" s="105"/>
      <c r="M19" s="105"/>
    </row>
    <row r="20" spans="1:18">
      <c r="A20" s="188">
        <v>5</v>
      </c>
      <c r="B20" s="464" t="s">
        <v>26</v>
      </c>
      <c r="C20" s="465"/>
      <c r="D20" s="465"/>
      <c r="E20" s="465"/>
      <c r="F20" s="229"/>
      <c r="G20" s="229"/>
      <c r="H20" s="413">
        <v>45292</v>
      </c>
      <c r="I20" s="414"/>
      <c r="J20" s="105"/>
      <c r="K20" s="105"/>
      <c r="L20" s="105"/>
      <c r="M20" s="105"/>
    </row>
    <row r="21" spans="1:18">
      <c r="A21" s="416" t="s">
        <v>27</v>
      </c>
      <c r="B21" s="416"/>
      <c r="C21" s="416"/>
      <c r="D21" s="416"/>
      <c r="E21" s="416"/>
      <c r="F21" s="416"/>
      <c r="G21" s="416"/>
      <c r="H21" s="416"/>
      <c r="I21" s="416"/>
      <c r="J21" s="105"/>
      <c r="K21" s="105"/>
      <c r="L21" s="105"/>
      <c r="M21" s="105"/>
    </row>
    <row r="22" spans="1:18">
      <c r="A22" s="191">
        <v>1</v>
      </c>
      <c r="B22" s="434" t="s">
        <v>28</v>
      </c>
      <c r="C22" s="434"/>
      <c r="D22" s="434"/>
      <c r="E22" s="434"/>
      <c r="F22" s="434"/>
      <c r="G22" s="434"/>
      <c r="H22" s="434"/>
      <c r="I22" s="196" t="s">
        <v>29</v>
      </c>
      <c r="J22" s="105"/>
      <c r="K22" s="105"/>
      <c r="L22" s="105"/>
      <c r="M22" s="105"/>
    </row>
    <row r="23" spans="1:18">
      <c r="A23" s="188" t="s">
        <v>3</v>
      </c>
      <c r="B23" s="418" t="s">
        <v>30</v>
      </c>
      <c r="C23" s="419"/>
      <c r="D23" s="222"/>
      <c r="E23" s="222"/>
      <c r="F23" s="222"/>
      <c r="G23" s="222"/>
      <c r="H23" s="231"/>
      <c r="I23" s="232">
        <f>H18</f>
        <v>2405.96</v>
      </c>
      <c r="J23" s="105" t="s">
        <v>152</v>
      </c>
      <c r="K23" s="105"/>
      <c r="L23" s="105"/>
      <c r="M23" s="105"/>
    </row>
    <row r="24" spans="1:18">
      <c r="A24" s="188" t="s">
        <v>5</v>
      </c>
      <c r="B24" s="409" t="s">
        <v>32</v>
      </c>
      <c r="C24" s="410"/>
      <c r="D24" s="181"/>
      <c r="E24" s="233"/>
      <c r="F24" s="181"/>
      <c r="G24" s="259"/>
      <c r="H24" s="182"/>
      <c r="I24" s="183">
        <v>0</v>
      </c>
      <c r="J24" s="25" t="s">
        <v>153</v>
      </c>
      <c r="K24" s="105"/>
      <c r="L24" s="105"/>
      <c r="M24" s="105"/>
    </row>
    <row r="25" spans="1:18">
      <c r="A25" s="188" t="s">
        <v>8</v>
      </c>
      <c r="B25" s="409" t="s">
        <v>31</v>
      </c>
      <c r="C25" s="410"/>
      <c r="D25" s="181"/>
      <c r="E25" s="233"/>
      <c r="F25" s="181"/>
      <c r="G25" s="259"/>
      <c r="I25" s="183">
        <v>0</v>
      </c>
      <c r="J25" s="25" t="s">
        <v>154</v>
      </c>
      <c r="K25" s="105"/>
      <c r="L25" s="105"/>
      <c r="M25" s="105"/>
    </row>
    <row r="26" spans="1:18">
      <c r="A26" s="188" t="s">
        <v>10</v>
      </c>
      <c r="B26" s="409" t="s">
        <v>33</v>
      </c>
      <c r="C26" s="410"/>
      <c r="D26" s="181"/>
      <c r="E26" s="181"/>
      <c r="F26" s="181"/>
      <c r="G26" s="181"/>
      <c r="H26" s="182"/>
      <c r="I26" s="183">
        <v>0</v>
      </c>
      <c r="J26" s="105"/>
      <c r="K26" s="105"/>
      <c r="L26" s="105"/>
      <c r="M26" s="105"/>
    </row>
    <row r="27" spans="1:18">
      <c r="A27" s="188" t="s">
        <v>12</v>
      </c>
      <c r="B27" s="409" t="s">
        <v>34</v>
      </c>
      <c r="C27" s="410"/>
      <c r="D27" s="181"/>
      <c r="E27" s="181"/>
      <c r="F27" s="181"/>
      <c r="G27" s="181"/>
      <c r="H27" s="182"/>
      <c r="I27" s="183">
        <v>0</v>
      </c>
      <c r="J27" s="105"/>
      <c r="K27" s="105"/>
      <c r="L27" s="105"/>
      <c r="M27" s="105"/>
    </row>
    <row r="28" spans="1:18">
      <c r="A28" s="188" t="s">
        <v>14</v>
      </c>
      <c r="B28" s="409" t="s">
        <v>35</v>
      </c>
      <c r="C28" s="410"/>
      <c r="D28" s="181"/>
      <c r="E28" s="234"/>
      <c r="F28" s="235"/>
      <c r="G28" s="235"/>
      <c r="H28" s="236"/>
      <c r="I28" s="183">
        <v>0</v>
      </c>
      <c r="J28" s="105"/>
      <c r="K28" s="105"/>
      <c r="L28" s="105"/>
      <c r="M28" s="105"/>
    </row>
    <row r="29" spans="1:18">
      <c r="A29" s="188" t="s">
        <v>36</v>
      </c>
      <c r="B29" s="409" t="s">
        <v>37</v>
      </c>
      <c r="C29" s="410"/>
      <c r="D29" s="181"/>
      <c r="E29" s="181"/>
      <c r="F29" s="181"/>
      <c r="G29" s="181"/>
      <c r="H29" s="182"/>
      <c r="I29" s="183">
        <v>0</v>
      </c>
      <c r="J29" s="105"/>
      <c r="K29" s="105"/>
      <c r="L29" s="105"/>
      <c r="M29" s="105"/>
    </row>
    <row r="30" spans="1:18">
      <c r="A30" s="188" t="s">
        <v>38</v>
      </c>
      <c r="B30" s="409" t="s">
        <v>39</v>
      </c>
      <c r="C30" s="410"/>
      <c r="D30" s="181"/>
      <c r="E30" s="181"/>
      <c r="F30" s="181"/>
      <c r="G30" s="181"/>
      <c r="H30" s="182"/>
      <c r="I30" s="183">
        <v>0</v>
      </c>
      <c r="J30" s="105"/>
      <c r="K30" s="105"/>
      <c r="L30" s="105"/>
      <c r="M30" s="105"/>
    </row>
    <row r="31" spans="1:18">
      <c r="A31" s="191"/>
      <c r="B31" s="431" t="s">
        <v>40</v>
      </c>
      <c r="C31" s="432"/>
      <c r="D31" s="432"/>
      <c r="E31" s="432"/>
      <c r="F31" s="432"/>
      <c r="G31" s="432"/>
      <c r="H31" s="433"/>
      <c r="I31" s="237">
        <f>SUM(I23:I30)</f>
        <v>2405.96</v>
      </c>
      <c r="J31" s="105"/>
      <c r="K31" s="105"/>
      <c r="L31" s="105"/>
      <c r="M31" s="105"/>
    </row>
    <row r="32" spans="1:18">
      <c r="A32" s="416" t="s">
        <v>41</v>
      </c>
      <c r="B32" s="416"/>
      <c r="C32" s="416"/>
      <c r="D32" s="416"/>
      <c r="E32" s="416"/>
      <c r="F32" s="416"/>
      <c r="G32" s="416"/>
      <c r="H32" s="416"/>
      <c r="I32" s="416"/>
      <c r="J32" s="105"/>
      <c r="K32" s="105"/>
      <c r="L32" s="105"/>
      <c r="M32" s="105"/>
    </row>
    <row r="33" spans="1:14">
      <c r="A33" s="191" t="s">
        <v>42</v>
      </c>
      <c r="B33" s="434" t="s">
        <v>43</v>
      </c>
      <c r="C33" s="434"/>
      <c r="D33" s="434"/>
      <c r="E33" s="434"/>
      <c r="F33" s="434"/>
      <c r="G33" s="434"/>
      <c r="H33" s="434"/>
      <c r="I33" s="196" t="s">
        <v>29</v>
      </c>
      <c r="J33" s="105"/>
      <c r="K33" s="105"/>
      <c r="L33" s="105"/>
      <c r="M33" s="105"/>
    </row>
    <row r="34" spans="1:14">
      <c r="A34" s="188" t="s">
        <v>3</v>
      </c>
      <c r="B34" s="381" t="s">
        <v>129</v>
      </c>
      <c r="C34" s="381"/>
      <c r="D34" s="381"/>
      <c r="E34" s="381"/>
      <c r="F34" s="381"/>
      <c r="G34" s="381"/>
      <c r="H34" s="200">
        <v>8.3299999999999999E-2</v>
      </c>
      <c r="I34" s="238">
        <f>TRUNC(H34*$I$31,2)</f>
        <v>200.41</v>
      </c>
      <c r="J34" s="105"/>
      <c r="K34" s="105"/>
      <c r="L34" s="105"/>
      <c r="M34" s="105"/>
    </row>
    <row r="35" spans="1:14">
      <c r="A35" s="188" t="s">
        <v>5</v>
      </c>
      <c r="B35" s="381" t="s">
        <v>130</v>
      </c>
      <c r="C35" s="381"/>
      <c r="D35" s="381"/>
      <c r="E35" s="381"/>
      <c r="F35" s="381"/>
      <c r="G35" s="381"/>
      <c r="H35" s="200">
        <v>0.121</v>
      </c>
      <c r="I35" s="238">
        <f>TRUNC(H35*$I$31,2)</f>
        <v>291.12</v>
      </c>
      <c r="J35" s="105"/>
      <c r="K35" s="109"/>
      <c r="L35" s="105"/>
      <c r="M35" s="105"/>
    </row>
    <row r="36" spans="1:14">
      <c r="A36" s="434" t="s">
        <v>44</v>
      </c>
      <c r="B36" s="434"/>
      <c r="C36" s="434"/>
      <c r="D36" s="434"/>
      <c r="E36" s="434"/>
      <c r="F36" s="434"/>
      <c r="G36" s="434"/>
      <c r="H36" s="203">
        <f>SUM(H34:H35)</f>
        <v>0.20429999999999998</v>
      </c>
      <c r="I36" s="204">
        <f>TRUNC(SUM(I34:I35),2)</f>
        <v>491.53</v>
      </c>
      <c r="J36" s="105"/>
      <c r="K36" s="105"/>
      <c r="L36" s="105"/>
      <c r="M36" s="110"/>
      <c r="N36" s="240"/>
    </row>
    <row r="37" spans="1:14">
      <c r="A37" s="435"/>
      <c r="B37" s="436"/>
      <c r="C37" s="436"/>
      <c r="D37" s="436"/>
      <c r="E37" s="436"/>
      <c r="F37" s="436"/>
      <c r="G37" s="436"/>
      <c r="H37" s="436"/>
      <c r="I37" s="437"/>
      <c r="J37" s="105"/>
      <c r="K37" s="105"/>
      <c r="L37" s="105"/>
      <c r="M37" s="105"/>
    </row>
    <row r="38" spans="1:14">
      <c r="A38" s="191" t="s">
        <v>45</v>
      </c>
      <c r="B38" s="431" t="s">
        <v>46</v>
      </c>
      <c r="C38" s="432"/>
      <c r="D38" s="432"/>
      <c r="E38" s="432"/>
      <c r="F38" s="432"/>
      <c r="G38" s="432"/>
      <c r="H38" s="241" t="s">
        <v>47</v>
      </c>
      <c r="I38" s="196" t="s">
        <v>29</v>
      </c>
      <c r="J38" s="105"/>
      <c r="K38" s="105"/>
      <c r="L38" s="105"/>
      <c r="M38" s="105"/>
    </row>
    <row r="39" spans="1:14">
      <c r="A39" s="188" t="s">
        <v>3</v>
      </c>
      <c r="B39" s="469" t="s">
        <v>121</v>
      </c>
      <c r="C39" s="469"/>
      <c r="D39" s="469"/>
      <c r="E39" s="469"/>
      <c r="F39" s="469"/>
      <c r="G39" s="469"/>
      <c r="H39" s="12">
        <v>0.2</v>
      </c>
      <c r="I39" s="238">
        <f>TRUNC(H39*$I$31,2)</f>
        <v>481.19</v>
      </c>
      <c r="J39" s="105"/>
      <c r="K39" s="105"/>
      <c r="L39" s="105"/>
      <c r="M39" s="105"/>
    </row>
    <row r="40" spans="1:14">
      <c r="A40" s="188" t="s">
        <v>5</v>
      </c>
      <c r="B40" s="409" t="s">
        <v>122</v>
      </c>
      <c r="C40" s="410"/>
      <c r="D40" s="410"/>
      <c r="E40" s="410"/>
      <c r="F40" s="410"/>
      <c r="G40" s="411"/>
      <c r="H40" s="12">
        <v>1.4999999999999999E-2</v>
      </c>
      <c r="I40" s="238">
        <f t="shared" ref="I40:I44" si="0">TRUNC(H40*$I$31,2)</f>
        <v>36.08</v>
      </c>
      <c r="J40" s="105"/>
      <c r="K40" s="105"/>
      <c r="L40" s="105"/>
      <c r="M40" s="105"/>
    </row>
    <row r="41" spans="1:14">
      <c r="A41" s="188" t="s">
        <v>8</v>
      </c>
      <c r="B41" s="409" t="s">
        <v>123</v>
      </c>
      <c r="C41" s="410"/>
      <c r="D41" s="410"/>
      <c r="E41" s="410"/>
      <c r="F41" s="410"/>
      <c r="G41" s="411"/>
      <c r="H41" s="12">
        <v>0.01</v>
      </c>
      <c r="I41" s="238">
        <f t="shared" si="0"/>
        <v>24.05</v>
      </c>
      <c r="J41" s="105"/>
      <c r="K41" s="105"/>
      <c r="L41" s="105"/>
      <c r="M41" s="105"/>
    </row>
    <row r="42" spans="1:14">
      <c r="A42" s="188" t="s">
        <v>10</v>
      </c>
      <c r="B42" s="469" t="s">
        <v>124</v>
      </c>
      <c r="C42" s="469"/>
      <c r="D42" s="469"/>
      <c r="E42" s="469"/>
      <c r="F42" s="469"/>
      <c r="G42" s="469"/>
      <c r="H42" s="12">
        <v>2E-3</v>
      </c>
      <c r="I42" s="238">
        <f t="shared" si="0"/>
        <v>4.8099999999999996</v>
      </c>
      <c r="J42" s="105"/>
      <c r="K42" s="105"/>
      <c r="L42" s="105"/>
      <c r="M42" s="105"/>
    </row>
    <row r="43" spans="1:14">
      <c r="A43" s="188" t="s">
        <v>12</v>
      </c>
      <c r="B43" s="469" t="s">
        <v>255</v>
      </c>
      <c r="C43" s="469"/>
      <c r="D43" s="469"/>
      <c r="E43" s="469"/>
      <c r="F43" s="469"/>
      <c r="G43" s="469"/>
      <c r="H43" s="12">
        <v>2.5000000000000001E-2</v>
      </c>
      <c r="I43" s="238">
        <f t="shared" si="0"/>
        <v>60.14</v>
      </c>
      <c r="J43" s="105"/>
      <c r="K43" s="105"/>
      <c r="L43" s="105"/>
      <c r="M43" s="105"/>
    </row>
    <row r="44" spans="1:14">
      <c r="A44" s="188" t="s">
        <v>14</v>
      </c>
      <c r="B44" s="469" t="s">
        <v>126</v>
      </c>
      <c r="C44" s="469"/>
      <c r="D44" s="469"/>
      <c r="E44" s="469"/>
      <c r="F44" s="469"/>
      <c r="G44" s="469"/>
      <c r="H44" s="12">
        <v>0.08</v>
      </c>
      <c r="I44" s="238">
        <f t="shared" si="0"/>
        <v>192.47</v>
      </c>
      <c r="J44" s="105"/>
      <c r="K44" s="105"/>
      <c r="L44" s="105"/>
      <c r="M44" s="105"/>
    </row>
    <row r="45" spans="1:14">
      <c r="A45" s="440" t="s">
        <v>36</v>
      </c>
      <c r="B45" s="479" t="s">
        <v>48</v>
      </c>
      <c r="C45" s="480"/>
      <c r="D45" s="480"/>
      <c r="E45" s="481"/>
      <c r="F45" s="207" t="s">
        <v>49</v>
      </c>
      <c r="G45" s="207" t="s">
        <v>50</v>
      </c>
      <c r="H45" s="357">
        <f>F46*G46</f>
        <v>0.06</v>
      </c>
      <c r="I45" s="450">
        <f>TRUNC(H45*$I$31,2)</f>
        <v>144.35</v>
      </c>
      <c r="J45" s="109"/>
      <c r="K45" s="111"/>
      <c r="L45" s="111"/>
      <c r="M45" s="105"/>
    </row>
    <row r="46" spans="1:14">
      <c r="A46" s="446"/>
      <c r="B46" s="476"/>
      <c r="C46" s="477"/>
      <c r="D46" s="477"/>
      <c r="E46" s="478"/>
      <c r="F46" s="293">
        <f>'ENC. GERAL'!F46</f>
        <v>0.03</v>
      </c>
      <c r="G46" s="294">
        <f>'ENC. GERAL'!G46</f>
        <v>2</v>
      </c>
      <c r="H46" s="358"/>
      <c r="I46" s="451"/>
      <c r="J46" s="111"/>
      <c r="K46" s="105"/>
      <c r="L46" s="105"/>
      <c r="M46" s="105"/>
    </row>
    <row r="47" spans="1:14">
      <c r="A47" s="188" t="s">
        <v>38</v>
      </c>
      <c r="B47" s="409" t="s">
        <v>127</v>
      </c>
      <c r="C47" s="410"/>
      <c r="D47" s="410"/>
      <c r="E47" s="410"/>
      <c r="F47" s="410"/>
      <c r="G47" s="411"/>
      <c r="H47" s="12">
        <v>6.0000000000000001E-3</v>
      </c>
      <c r="I47" s="238">
        <f>TRUNC(H47*$I$31,2)</f>
        <v>14.43</v>
      </c>
      <c r="J47" s="105"/>
      <c r="K47" s="105"/>
      <c r="L47" s="105"/>
      <c r="M47" s="105"/>
    </row>
    <row r="48" spans="1:14">
      <c r="A48" s="188" t="s">
        <v>51</v>
      </c>
      <c r="B48" s="409" t="s">
        <v>52</v>
      </c>
      <c r="C48" s="410"/>
      <c r="D48" s="410"/>
      <c r="E48" s="410"/>
      <c r="F48" s="410"/>
      <c r="G48" s="411"/>
      <c r="H48" s="12"/>
      <c r="I48" s="238">
        <f t="shared" ref="I48" si="1">H48*$I$31</f>
        <v>0</v>
      </c>
      <c r="J48" s="105"/>
      <c r="K48" s="105"/>
      <c r="L48" s="105"/>
      <c r="M48" s="105"/>
    </row>
    <row r="49" spans="1:16">
      <c r="A49" s="191"/>
      <c r="B49" s="470" t="s">
        <v>44</v>
      </c>
      <c r="C49" s="471"/>
      <c r="D49" s="471"/>
      <c r="E49" s="471"/>
      <c r="F49" s="471"/>
      <c r="G49" s="472"/>
      <c r="H49" s="209">
        <f>(H39+H40+H41+H42+H43+H44+H45+H47)</f>
        <v>0.39800000000000008</v>
      </c>
      <c r="I49" s="237">
        <f>TRUNC(SUM(I39:I48),2)</f>
        <v>957.52</v>
      </c>
      <c r="J49" s="105"/>
      <c r="K49" s="105"/>
      <c r="L49" s="105"/>
      <c r="M49" s="105"/>
    </row>
    <row r="50" spans="1:16">
      <c r="J50" s="105"/>
      <c r="K50" s="105"/>
      <c r="L50" s="105"/>
      <c r="M50" s="105"/>
    </row>
    <row r="51" spans="1:16">
      <c r="A51" s="195" t="s">
        <v>53</v>
      </c>
      <c r="B51" s="434" t="s">
        <v>54</v>
      </c>
      <c r="C51" s="434"/>
      <c r="D51" s="434"/>
      <c r="E51" s="434"/>
      <c r="F51" s="434"/>
      <c r="G51" s="434"/>
      <c r="H51" s="434"/>
      <c r="I51" s="196" t="s">
        <v>55</v>
      </c>
      <c r="J51" s="105"/>
      <c r="K51" s="105"/>
      <c r="L51" s="105"/>
      <c r="M51" s="105"/>
    </row>
    <row r="52" spans="1:16">
      <c r="A52" s="438" t="s">
        <v>3</v>
      </c>
      <c r="B52" s="473" t="s">
        <v>56</v>
      </c>
      <c r="C52" s="474"/>
      <c r="D52" s="475"/>
      <c r="E52" s="22" t="s">
        <v>57</v>
      </c>
      <c r="F52" s="22" t="s">
        <v>149</v>
      </c>
      <c r="G52" s="22" t="s">
        <v>58</v>
      </c>
      <c r="H52" s="22" t="s">
        <v>59</v>
      </c>
      <c r="I52" s="363">
        <f>(E53*F53)-H53</f>
        <v>86.65</v>
      </c>
      <c r="J52" s="105"/>
      <c r="K52" s="112"/>
      <c r="L52" s="112"/>
      <c r="M52" s="112"/>
      <c r="N52" s="245"/>
      <c r="O52" s="245"/>
      <c r="P52" s="245"/>
    </row>
    <row r="53" spans="1:16" ht="27.75" customHeight="1">
      <c r="A53" s="439"/>
      <c r="B53" s="476" t="s">
        <v>60</v>
      </c>
      <c r="C53" s="477"/>
      <c r="D53" s="478"/>
      <c r="E53" s="22">
        <v>42</v>
      </c>
      <c r="F53" s="179">
        <v>5.5</v>
      </c>
      <c r="G53" s="22">
        <v>21</v>
      </c>
      <c r="H53" s="197">
        <f>TRUNC(0.06*I23,2)</f>
        <v>144.35</v>
      </c>
      <c r="I53" s="364"/>
      <c r="J53" s="105">
        <f>11*21</f>
        <v>231</v>
      </c>
      <c r="K53" s="105">
        <f>-I23*6%</f>
        <v>-144.35759999999999</v>
      </c>
      <c r="L53" s="105">
        <f>SUM(J53:K53)</f>
        <v>86.642400000000009</v>
      </c>
      <c r="M53" s="105"/>
    </row>
    <row r="54" spans="1:16">
      <c r="A54" s="438" t="s">
        <v>5</v>
      </c>
      <c r="B54" s="175" t="s">
        <v>61</v>
      </c>
      <c r="C54" s="176"/>
      <c r="D54" s="176"/>
      <c r="E54" s="176"/>
      <c r="F54" s="22" t="s">
        <v>149</v>
      </c>
      <c r="G54" s="22" t="s">
        <v>58</v>
      </c>
      <c r="H54" s="22"/>
      <c r="I54" s="363">
        <f>F55*G55</f>
        <v>886.2</v>
      </c>
      <c r="J54" s="105"/>
      <c r="K54" s="105"/>
      <c r="L54" s="105"/>
      <c r="M54" s="105"/>
    </row>
    <row r="55" spans="1:16">
      <c r="A55" s="439"/>
      <c r="B55" s="177" t="s">
        <v>62</v>
      </c>
      <c r="C55" s="178"/>
      <c r="D55" s="178"/>
      <c r="E55" s="178"/>
      <c r="F55" s="179">
        <v>42.2</v>
      </c>
      <c r="G55" s="22">
        <v>21</v>
      </c>
      <c r="H55" s="23"/>
      <c r="I55" s="364"/>
      <c r="J55" s="105" t="s">
        <v>152</v>
      </c>
      <c r="K55" s="105"/>
      <c r="L55" s="105"/>
      <c r="M55" s="105"/>
    </row>
    <row r="56" spans="1:16">
      <c r="A56" s="188" t="s">
        <v>8</v>
      </c>
      <c r="B56" s="409" t="s">
        <v>148</v>
      </c>
      <c r="C56" s="410"/>
      <c r="D56" s="410"/>
      <c r="E56" s="410"/>
      <c r="F56" s="410"/>
      <c r="G56" s="410"/>
      <c r="H56" s="411"/>
      <c r="I56" s="183">
        <v>187.18</v>
      </c>
      <c r="J56" s="105" t="s">
        <v>152</v>
      </c>
      <c r="K56" s="105"/>
      <c r="L56" s="105"/>
      <c r="M56" s="105"/>
    </row>
    <row r="57" spans="1:16">
      <c r="A57" s="188" t="s">
        <v>10</v>
      </c>
      <c r="B57" s="409" t="s">
        <v>104</v>
      </c>
      <c r="C57" s="410"/>
      <c r="D57" s="410"/>
      <c r="E57" s="410"/>
      <c r="F57" s="410"/>
      <c r="G57" s="410"/>
      <c r="H57" s="411"/>
      <c r="I57" s="183">
        <v>12.81</v>
      </c>
      <c r="J57" s="105" t="s">
        <v>152</v>
      </c>
      <c r="K57" s="105"/>
      <c r="L57" s="105"/>
      <c r="M57" s="105"/>
    </row>
    <row r="58" spans="1:16">
      <c r="A58" s="188" t="s">
        <v>12</v>
      </c>
      <c r="B58" s="409" t="s">
        <v>63</v>
      </c>
      <c r="C58" s="410"/>
      <c r="D58" s="410"/>
      <c r="E58" s="410"/>
      <c r="F58" s="410"/>
      <c r="G58" s="410"/>
      <c r="H58" s="411"/>
      <c r="I58" s="183">
        <v>3.3</v>
      </c>
      <c r="J58" s="105" t="s">
        <v>152</v>
      </c>
      <c r="K58" s="105"/>
      <c r="L58" s="105"/>
      <c r="M58" s="105"/>
    </row>
    <row r="59" spans="1:16">
      <c r="A59" s="188" t="s">
        <v>14</v>
      </c>
      <c r="B59" s="409" t="s">
        <v>105</v>
      </c>
      <c r="C59" s="410"/>
      <c r="D59" s="410"/>
      <c r="E59" s="410"/>
      <c r="F59" s="410"/>
      <c r="G59" s="410"/>
      <c r="H59" s="411"/>
      <c r="I59" s="183"/>
      <c r="J59" s="105"/>
      <c r="K59" s="105"/>
      <c r="L59" s="105"/>
      <c r="M59" s="105"/>
    </row>
    <row r="60" spans="1:16">
      <c r="A60" s="191"/>
      <c r="B60" s="431" t="s">
        <v>64</v>
      </c>
      <c r="C60" s="432"/>
      <c r="D60" s="432"/>
      <c r="E60" s="432"/>
      <c r="F60" s="432"/>
      <c r="G60" s="432"/>
      <c r="H60" s="433"/>
      <c r="I60" s="237">
        <f>TRUNC(SUM(I52:I59),2)</f>
        <v>1176.1400000000001</v>
      </c>
      <c r="J60" s="105"/>
      <c r="K60" s="105"/>
      <c r="L60" s="105"/>
      <c r="M60" s="105"/>
    </row>
    <row r="61" spans="1:16">
      <c r="A61" s="416" t="s">
        <v>65</v>
      </c>
      <c r="B61" s="416"/>
      <c r="C61" s="416"/>
      <c r="D61" s="416"/>
      <c r="E61" s="416"/>
      <c r="F61" s="416"/>
      <c r="G61" s="416"/>
      <c r="H61" s="416"/>
      <c r="I61" s="416"/>
      <c r="J61" s="105"/>
      <c r="K61" s="105"/>
      <c r="L61" s="105"/>
      <c r="M61" s="105"/>
      <c r="O61" s="246"/>
    </row>
    <row r="62" spans="1:16">
      <c r="A62" s="195">
        <v>2</v>
      </c>
      <c r="B62" s="434" t="s">
        <v>66</v>
      </c>
      <c r="C62" s="434"/>
      <c r="D62" s="434"/>
      <c r="E62" s="434"/>
      <c r="F62" s="434"/>
      <c r="G62" s="434"/>
      <c r="H62" s="434"/>
      <c r="I62" s="241" t="s">
        <v>29</v>
      </c>
      <c r="J62" s="105"/>
      <c r="K62" s="105"/>
      <c r="L62" s="105"/>
      <c r="M62" s="105"/>
    </row>
    <row r="63" spans="1:16">
      <c r="A63" s="214" t="s">
        <v>42</v>
      </c>
      <c r="B63" s="482" t="s">
        <v>43</v>
      </c>
      <c r="C63" s="482"/>
      <c r="D63" s="482"/>
      <c r="E63" s="482"/>
      <c r="F63" s="482"/>
      <c r="G63" s="482"/>
      <c r="H63" s="482"/>
      <c r="I63" s="238">
        <f>+I36</f>
        <v>491.53</v>
      </c>
      <c r="J63" s="105"/>
      <c r="K63" s="105"/>
      <c r="L63" s="105"/>
      <c r="M63" s="105"/>
    </row>
    <row r="64" spans="1:16">
      <c r="A64" s="214" t="s">
        <v>45</v>
      </c>
      <c r="B64" s="482" t="s">
        <v>46</v>
      </c>
      <c r="C64" s="482"/>
      <c r="D64" s="482"/>
      <c r="E64" s="482"/>
      <c r="F64" s="482"/>
      <c r="G64" s="482"/>
      <c r="H64" s="482"/>
      <c r="I64" s="238">
        <f>+I49</f>
        <v>957.52</v>
      </c>
      <c r="J64" s="105"/>
      <c r="K64" s="105"/>
      <c r="L64" s="105"/>
      <c r="M64" s="105"/>
    </row>
    <row r="65" spans="1:16">
      <c r="A65" s="214" t="s">
        <v>53</v>
      </c>
      <c r="B65" s="482" t="s">
        <v>54</v>
      </c>
      <c r="C65" s="482"/>
      <c r="D65" s="482"/>
      <c r="E65" s="482"/>
      <c r="F65" s="482"/>
      <c r="G65" s="482"/>
      <c r="H65" s="482"/>
      <c r="I65" s="238">
        <f>+I60</f>
        <v>1176.1400000000001</v>
      </c>
      <c r="J65" s="105"/>
      <c r="K65" s="105"/>
      <c r="L65" s="105"/>
      <c r="M65" s="105"/>
    </row>
    <row r="66" spans="1:16">
      <c r="A66" s="215"/>
      <c r="B66" s="455" t="s">
        <v>44</v>
      </c>
      <c r="C66" s="455"/>
      <c r="D66" s="455"/>
      <c r="E66" s="455"/>
      <c r="F66" s="455"/>
      <c r="G66" s="455"/>
      <c r="H66" s="455"/>
      <c r="I66" s="248">
        <f>TRUNC(SUM(I63:I65),2)</f>
        <v>2625.19</v>
      </c>
      <c r="J66" s="105"/>
      <c r="K66" s="105"/>
      <c r="L66" s="105"/>
      <c r="M66" s="105"/>
    </row>
    <row r="67" spans="1:16">
      <c r="A67" s="416" t="s">
        <v>67</v>
      </c>
      <c r="B67" s="416"/>
      <c r="C67" s="416"/>
      <c r="D67" s="416"/>
      <c r="E67" s="416"/>
      <c r="F67" s="416"/>
      <c r="G67" s="416"/>
      <c r="H67" s="416"/>
      <c r="I67" s="416"/>
      <c r="J67" s="105"/>
      <c r="K67" s="105"/>
      <c r="L67" s="105"/>
      <c r="M67" s="105"/>
    </row>
    <row r="68" spans="1:16">
      <c r="A68" s="195">
        <v>3</v>
      </c>
      <c r="B68" s="434" t="s">
        <v>68</v>
      </c>
      <c r="C68" s="434"/>
      <c r="D68" s="434"/>
      <c r="E68" s="434"/>
      <c r="F68" s="434"/>
      <c r="G68" s="434"/>
      <c r="H68" s="434"/>
      <c r="I68" s="241" t="s">
        <v>29</v>
      </c>
      <c r="J68" s="105"/>
      <c r="K68" s="105"/>
      <c r="L68" s="105"/>
      <c r="M68" s="105"/>
    </row>
    <row r="69" spans="1:16">
      <c r="A69" s="22" t="s">
        <v>3</v>
      </c>
      <c r="B69" s="418" t="s">
        <v>131</v>
      </c>
      <c r="C69" s="419"/>
      <c r="D69" s="419"/>
      <c r="E69" s="419"/>
      <c r="F69" s="419"/>
      <c r="G69" s="420"/>
      <c r="H69" s="249">
        <v>4.1999999999999997E-3</v>
      </c>
      <c r="I69" s="238">
        <f>TRUNC(H69*$I$31,2)</f>
        <v>10.1</v>
      </c>
      <c r="J69" s="25" t="s">
        <v>273</v>
      </c>
      <c r="K69" s="52" t="s">
        <v>396</v>
      </c>
      <c r="L69" s="105"/>
      <c r="M69" s="105"/>
    </row>
    <row r="70" spans="1:16">
      <c r="A70" s="22" t="s">
        <v>5</v>
      </c>
      <c r="B70" s="418" t="s">
        <v>128</v>
      </c>
      <c r="C70" s="419"/>
      <c r="D70" s="419"/>
      <c r="E70" s="419"/>
      <c r="F70" s="419"/>
      <c r="G70" s="420"/>
      <c r="H70" s="20">
        <f>8%*H69</f>
        <v>3.3599999999999998E-4</v>
      </c>
      <c r="I70" s="238">
        <f t="shared" ref="I70:I73" si="2">TRUNC(H70*$I$31,2)</f>
        <v>0.8</v>
      </c>
      <c r="J70" s="25" t="s">
        <v>274</v>
      </c>
      <c r="K70" s="105"/>
      <c r="L70" s="105"/>
      <c r="M70" s="105"/>
    </row>
    <row r="71" spans="1:16">
      <c r="A71" s="22" t="s">
        <v>8</v>
      </c>
      <c r="B71" s="418" t="s">
        <v>69</v>
      </c>
      <c r="C71" s="419"/>
      <c r="D71" s="419"/>
      <c r="E71" s="419"/>
      <c r="F71" s="419"/>
      <c r="G71" s="420"/>
      <c r="H71" s="50">
        <v>0.04</v>
      </c>
      <c r="I71" s="238">
        <f t="shared" si="2"/>
        <v>96.23</v>
      </c>
      <c r="J71" s="28">
        <f>(0.08*0.4*0.95)*(1+0.0833+0.121)*100</f>
        <v>3.6610719999999999</v>
      </c>
      <c r="K71" s="105"/>
      <c r="L71" s="105"/>
      <c r="M71" s="105"/>
    </row>
    <row r="72" spans="1:16">
      <c r="A72" s="22" t="s">
        <v>10</v>
      </c>
      <c r="B72" s="418" t="s">
        <v>132</v>
      </c>
      <c r="C72" s="419"/>
      <c r="D72" s="419"/>
      <c r="E72" s="419"/>
      <c r="F72" s="419"/>
      <c r="G72" s="420"/>
      <c r="H72" s="18">
        <v>1.9400000000000001E-2</v>
      </c>
      <c r="I72" s="238">
        <f t="shared" si="2"/>
        <v>46.67</v>
      </c>
      <c r="J72" s="25" t="s">
        <v>161</v>
      </c>
      <c r="K72" s="52" t="s">
        <v>162</v>
      </c>
      <c r="L72" s="105"/>
      <c r="M72" s="105"/>
    </row>
    <row r="73" spans="1:16">
      <c r="A73" s="188" t="s">
        <v>12</v>
      </c>
      <c r="B73" s="418" t="s">
        <v>70</v>
      </c>
      <c r="C73" s="419"/>
      <c r="D73" s="419"/>
      <c r="E73" s="419"/>
      <c r="F73" s="419"/>
      <c r="G73" s="420"/>
      <c r="H73" s="20">
        <f>H72*H49</f>
        <v>7.7212000000000018E-3</v>
      </c>
      <c r="I73" s="238">
        <f t="shared" si="2"/>
        <v>18.57</v>
      </c>
      <c r="J73" s="25" t="s">
        <v>275</v>
      </c>
      <c r="K73" s="105"/>
      <c r="L73" s="105"/>
      <c r="M73" s="105"/>
    </row>
    <row r="74" spans="1:16">
      <c r="A74" s="188" t="s">
        <v>14</v>
      </c>
      <c r="B74" s="418" t="s">
        <v>71</v>
      </c>
      <c r="C74" s="419"/>
      <c r="D74" s="419"/>
      <c r="E74" s="419"/>
      <c r="F74" s="419"/>
      <c r="G74" s="420"/>
      <c r="H74" s="50"/>
      <c r="I74" s="238"/>
      <c r="J74" s="105"/>
      <c r="K74" s="105"/>
      <c r="L74" s="105"/>
      <c r="M74" s="105"/>
    </row>
    <row r="75" spans="1:16">
      <c r="A75" s="215"/>
      <c r="B75" s="452" t="s">
        <v>44</v>
      </c>
      <c r="C75" s="453"/>
      <c r="D75" s="453"/>
      <c r="E75" s="453"/>
      <c r="F75" s="453"/>
      <c r="G75" s="454"/>
      <c r="H75" s="218">
        <f>SUM(H69:H74)</f>
        <v>7.165719999999999E-2</v>
      </c>
      <c r="I75" s="248">
        <f>TRUNC(SUM(I69:I74),2)</f>
        <v>172.37</v>
      </c>
      <c r="J75" s="105"/>
      <c r="K75" s="105"/>
      <c r="L75" s="105"/>
      <c r="M75" s="105"/>
    </row>
    <row r="76" spans="1:16">
      <c r="A76" s="416" t="s">
        <v>72</v>
      </c>
      <c r="B76" s="416"/>
      <c r="C76" s="416"/>
      <c r="D76" s="416"/>
      <c r="E76" s="416"/>
      <c r="F76" s="416"/>
      <c r="G76" s="416"/>
      <c r="H76" s="416"/>
      <c r="I76" s="416"/>
      <c r="J76" s="105"/>
      <c r="K76" s="105"/>
      <c r="L76" s="105"/>
      <c r="M76" s="105"/>
    </row>
    <row r="77" spans="1:16">
      <c r="A77" s="195" t="s">
        <v>73</v>
      </c>
      <c r="B77" s="434" t="s">
        <v>74</v>
      </c>
      <c r="C77" s="434"/>
      <c r="D77" s="434"/>
      <c r="E77" s="434"/>
      <c r="F77" s="434"/>
      <c r="G77" s="434"/>
      <c r="H77" s="434"/>
      <c r="I77" s="196" t="s">
        <v>29</v>
      </c>
      <c r="J77" s="105"/>
      <c r="K77" s="105"/>
      <c r="L77" s="105"/>
      <c r="M77" s="105"/>
    </row>
    <row r="78" spans="1:16">
      <c r="A78" s="22" t="s">
        <v>3</v>
      </c>
      <c r="B78" s="418" t="s">
        <v>75</v>
      </c>
      <c r="C78" s="419"/>
      <c r="D78" s="419"/>
      <c r="E78" s="419"/>
      <c r="F78" s="419"/>
      <c r="G78" s="420"/>
      <c r="H78" s="21">
        <f>'ENC. GERAL'!H78</f>
        <v>1.6199999999999999E-2</v>
      </c>
      <c r="I78" s="238">
        <f>TRUNC(H78*$I$31,2)</f>
        <v>38.97</v>
      </c>
      <c r="J78" s="49" t="s">
        <v>276</v>
      </c>
      <c r="K78" s="109"/>
      <c r="L78" s="109"/>
      <c r="M78" s="105"/>
    </row>
    <row r="79" spans="1:16">
      <c r="A79" s="22" t="s">
        <v>5</v>
      </c>
      <c r="B79" s="418" t="s">
        <v>76</v>
      </c>
      <c r="C79" s="419"/>
      <c r="D79" s="419"/>
      <c r="E79" s="419"/>
      <c r="F79" s="419"/>
      <c r="G79" s="420"/>
      <c r="H79" s="21">
        <f>'ENC. GERAL'!H79</f>
        <v>6.9999999999999999E-4</v>
      </c>
      <c r="I79" s="238">
        <f t="shared" ref="I79:I83" si="3">TRUNC(H79*$I$31,2)</f>
        <v>1.68</v>
      </c>
      <c r="J79" s="25" t="s">
        <v>277</v>
      </c>
      <c r="K79" s="109"/>
      <c r="L79" s="109"/>
      <c r="M79" s="105"/>
    </row>
    <row r="80" spans="1:16">
      <c r="A80" s="22" t="s">
        <v>8</v>
      </c>
      <c r="B80" s="418" t="s">
        <v>77</v>
      </c>
      <c r="C80" s="419"/>
      <c r="D80" s="419"/>
      <c r="E80" s="419"/>
      <c r="F80" s="419"/>
      <c r="G80" s="420"/>
      <c r="H80" s="21">
        <f>'ENC. GERAL'!H80</f>
        <v>2.0000000000000001E-4</v>
      </c>
      <c r="I80" s="238">
        <f t="shared" si="3"/>
        <v>0.48</v>
      </c>
      <c r="J80" s="25" t="s">
        <v>278</v>
      </c>
      <c r="K80" s="105"/>
      <c r="L80" s="105"/>
      <c r="M80" s="105"/>
      <c r="P80" s="230"/>
    </row>
    <row r="81" spans="1:13">
      <c r="A81" s="22" t="s">
        <v>10</v>
      </c>
      <c r="B81" s="418" t="s">
        <v>78</v>
      </c>
      <c r="C81" s="419"/>
      <c r="D81" s="419"/>
      <c r="E81" s="419"/>
      <c r="F81" s="419"/>
      <c r="G81" s="420"/>
      <c r="H81" s="21">
        <f>'ENC. GERAL'!H81</f>
        <v>1.2999999999999999E-3</v>
      </c>
      <c r="I81" s="238">
        <f t="shared" si="3"/>
        <v>3.12</v>
      </c>
      <c r="J81" s="25" t="s">
        <v>279</v>
      </c>
      <c r="K81" s="109"/>
      <c r="L81" s="109"/>
      <c r="M81" s="105"/>
    </row>
    <row r="82" spans="1:13">
      <c r="A82" s="22" t="s">
        <v>12</v>
      </c>
      <c r="B82" s="418" t="s">
        <v>79</v>
      </c>
      <c r="C82" s="419"/>
      <c r="D82" s="419"/>
      <c r="E82" s="419"/>
      <c r="F82" s="419"/>
      <c r="G82" s="420"/>
      <c r="H82" s="21">
        <f>'ENC. GERAL'!H82</f>
        <v>8.0000000000000004E-4</v>
      </c>
      <c r="I82" s="238">
        <f t="shared" si="3"/>
        <v>1.92</v>
      </c>
      <c r="J82" s="25" t="s">
        <v>280</v>
      </c>
      <c r="K82" s="105"/>
      <c r="L82" s="105"/>
      <c r="M82" s="105"/>
    </row>
    <row r="83" spans="1:13">
      <c r="A83" s="22" t="s">
        <v>14</v>
      </c>
      <c r="B83" s="418" t="s">
        <v>80</v>
      </c>
      <c r="C83" s="419"/>
      <c r="D83" s="419"/>
      <c r="E83" s="419"/>
      <c r="F83" s="419"/>
      <c r="G83" s="420"/>
      <c r="H83" s="21"/>
      <c r="I83" s="238">
        <f t="shared" si="3"/>
        <v>0</v>
      </c>
      <c r="J83" s="105"/>
      <c r="K83" s="105"/>
      <c r="L83" s="105"/>
      <c r="M83" s="105"/>
    </row>
    <row r="84" spans="1:13">
      <c r="A84" s="215"/>
      <c r="B84" s="452" t="s">
        <v>44</v>
      </c>
      <c r="C84" s="453"/>
      <c r="D84" s="453"/>
      <c r="E84" s="453"/>
      <c r="F84" s="453"/>
      <c r="G84" s="454"/>
      <c r="H84" s="218">
        <f>SUM(H78:H83)</f>
        <v>1.9199999999999995E-2</v>
      </c>
      <c r="I84" s="248">
        <f>TRUNC(SUM(I78:I83),2)</f>
        <v>46.17</v>
      </c>
      <c r="J84" s="105"/>
      <c r="K84" s="105"/>
      <c r="L84" s="105"/>
      <c r="M84" s="110"/>
    </row>
    <row r="85" spans="1:13">
      <c r="J85" s="105"/>
      <c r="K85" s="105"/>
      <c r="L85" s="105"/>
      <c r="M85" s="105"/>
    </row>
    <row r="86" spans="1:13">
      <c r="A86" s="195" t="s">
        <v>81</v>
      </c>
      <c r="B86" s="434" t="s">
        <v>82</v>
      </c>
      <c r="C86" s="434"/>
      <c r="D86" s="434"/>
      <c r="E86" s="434"/>
      <c r="F86" s="434"/>
      <c r="G86" s="434"/>
      <c r="H86" s="434"/>
      <c r="I86" s="196" t="s">
        <v>29</v>
      </c>
      <c r="J86" s="105"/>
      <c r="K86" s="105"/>
      <c r="L86" s="105"/>
      <c r="M86" s="105"/>
    </row>
    <row r="87" spans="1:13">
      <c r="A87" s="22" t="s">
        <v>3</v>
      </c>
      <c r="B87" s="418" t="s">
        <v>83</v>
      </c>
      <c r="C87" s="419"/>
      <c r="D87" s="419"/>
      <c r="E87" s="419"/>
      <c r="F87" s="419"/>
      <c r="G87" s="420"/>
      <c r="H87" s="220"/>
      <c r="I87" s="51">
        <f>H87*I31</f>
        <v>0</v>
      </c>
      <c r="J87" s="105"/>
      <c r="K87" s="105"/>
      <c r="L87" s="105"/>
      <c r="M87" s="105"/>
    </row>
    <row r="88" spans="1:13">
      <c r="A88" s="215"/>
      <c r="B88" s="455" t="s">
        <v>44</v>
      </c>
      <c r="C88" s="455"/>
      <c r="D88" s="455"/>
      <c r="E88" s="455"/>
      <c r="F88" s="455"/>
      <c r="G88" s="455"/>
      <c r="H88" s="455"/>
      <c r="I88" s="248">
        <f>SUM(I87)</f>
        <v>0</v>
      </c>
      <c r="J88" s="105"/>
      <c r="K88" s="105"/>
      <c r="L88" s="105"/>
      <c r="M88" s="105"/>
    </row>
    <row r="89" spans="1:13">
      <c r="A89" s="416" t="s">
        <v>84</v>
      </c>
      <c r="B89" s="416"/>
      <c r="C89" s="416"/>
      <c r="D89" s="416"/>
      <c r="E89" s="416"/>
      <c r="F89" s="416"/>
      <c r="G89" s="416"/>
      <c r="H89" s="416"/>
      <c r="I89" s="416"/>
      <c r="J89" s="105"/>
      <c r="K89" s="105"/>
      <c r="L89" s="105"/>
      <c r="M89" s="105"/>
    </row>
    <row r="90" spans="1:13">
      <c r="A90" s="195">
        <v>4</v>
      </c>
      <c r="B90" s="434" t="s">
        <v>85</v>
      </c>
      <c r="C90" s="434"/>
      <c r="D90" s="434"/>
      <c r="E90" s="434"/>
      <c r="F90" s="434"/>
      <c r="G90" s="434"/>
      <c r="H90" s="434"/>
      <c r="I90" s="196" t="s">
        <v>55</v>
      </c>
      <c r="J90" s="105"/>
      <c r="K90" s="105"/>
      <c r="L90" s="105"/>
      <c r="M90" s="105"/>
    </row>
    <row r="91" spans="1:13">
      <c r="A91" s="214" t="s">
        <v>73</v>
      </c>
      <c r="B91" s="418" t="s">
        <v>74</v>
      </c>
      <c r="C91" s="419"/>
      <c r="D91" s="419"/>
      <c r="E91" s="419"/>
      <c r="F91" s="419"/>
      <c r="G91" s="419"/>
      <c r="H91" s="420"/>
      <c r="I91" s="238">
        <f>+I84</f>
        <v>46.17</v>
      </c>
      <c r="J91" s="105"/>
      <c r="K91" s="105"/>
      <c r="L91" s="105"/>
      <c r="M91" s="105"/>
    </row>
    <row r="92" spans="1:13">
      <c r="A92" s="214" t="s">
        <v>81</v>
      </c>
      <c r="B92" s="418" t="s">
        <v>86</v>
      </c>
      <c r="C92" s="419"/>
      <c r="D92" s="419"/>
      <c r="E92" s="419"/>
      <c r="F92" s="419"/>
      <c r="G92" s="419"/>
      <c r="H92" s="420"/>
      <c r="I92" s="238">
        <f>I88</f>
        <v>0</v>
      </c>
      <c r="J92" s="105"/>
      <c r="K92" s="105"/>
      <c r="L92" s="105"/>
      <c r="M92" s="105"/>
    </row>
    <row r="93" spans="1:13">
      <c r="A93" s="215"/>
      <c r="B93" s="455" t="s">
        <v>44</v>
      </c>
      <c r="C93" s="455"/>
      <c r="D93" s="455"/>
      <c r="E93" s="455"/>
      <c r="F93" s="455"/>
      <c r="G93" s="455"/>
      <c r="H93" s="455"/>
      <c r="I93" s="248">
        <f>TRUNC(SUM(I91:I92),2)</f>
        <v>46.17</v>
      </c>
      <c r="J93" s="105"/>
      <c r="K93" s="105"/>
      <c r="L93" s="105"/>
      <c r="M93" s="105"/>
    </row>
    <row r="94" spans="1:13">
      <c r="A94" s="416" t="s">
        <v>87</v>
      </c>
      <c r="B94" s="416"/>
      <c r="C94" s="416"/>
      <c r="D94" s="416"/>
      <c r="E94" s="416"/>
      <c r="F94" s="416"/>
      <c r="G94" s="416"/>
      <c r="H94" s="416"/>
      <c r="I94" s="416"/>
      <c r="J94" s="105"/>
      <c r="K94" s="105"/>
      <c r="L94" s="105"/>
      <c r="M94" s="105"/>
    </row>
    <row r="95" spans="1:13">
      <c r="A95" s="195">
        <v>5</v>
      </c>
      <c r="B95" s="434" t="s">
        <v>88</v>
      </c>
      <c r="C95" s="434"/>
      <c r="D95" s="434"/>
      <c r="E95" s="434"/>
      <c r="F95" s="434"/>
      <c r="G95" s="434"/>
      <c r="H95" s="434"/>
      <c r="I95" s="196" t="s">
        <v>55</v>
      </c>
      <c r="J95" s="105"/>
      <c r="K95" s="105"/>
      <c r="L95" s="105"/>
      <c r="M95" s="105"/>
    </row>
    <row r="96" spans="1:13">
      <c r="A96" s="214" t="s">
        <v>3</v>
      </c>
      <c r="B96" s="381" t="s">
        <v>135</v>
      </c>
      <c r="C96" s="381"/>
      <c r="D96" s="381"/>
      <c r="E96" s="381"/>
      <c r="F96" s="381"/>
      <c r="G96" s="381"/>
      <c r="H96" s="381"/>
      <c r="I96" s="301">
        <f>UNIFORMES!F14</f>
        <v>0</v>
      </c>
      <c r="J96" s="105" t="s">
        <v>340</v>
      </c>
      <c r="K96" s="105"/>
      <c r="L96" s="105"/>
      <c r="M96" s="105"/>
    </row>
    <row r="97" spans="1:14">
      <c r="A97" s="214" t="s">
        <v>5</v>
      </c>
      <c r="B97" s="381" t="s">
        <v>134</v>
      </c>
      <c r="C97" s="381"/>
      <c r="D97" s="381"/>
      <c r="E97" s="381"/>
      <c r="F97" s="381"/>
      <c r="G97" s="381"/>
      <c r="H97" s="381"/>
      <c r="I97" s="301">
        <f>EPI!H21</f>
        <v>0</v>
      </c>
      <c r="J97" s="105" t="s">
        <v>341</v>
      </c>
      <c r="K97" s="105"/>
      <c r="L97" s="105"/>
      <c r="M97" s="105"/>
    </row>
    <row r="98" spans="1:14">
      <c r="A98" s="214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238">
        <v>0</v>
      </c>
      <c r="J98" s="105"/>
      <c r="K98" s="105"/>
      <c r="L98" s="105"/>
      <c r="M98" s="105"/>
    </row>
    <row r="99" spans="1:14">
      <c r="A99" s="214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301">
        <f>'FERRAMENTAS e EQUIPAMENTOS'!H152</f>
        <v>0</v>
      </c>
      <c r="J99" s="105" t="s">
        <v>342</v>
      </c>
      <c r="K99" s="105"/>
      <c r="L99" s="105"/>
      <c r="M99" s="105"/>
    </row>
    <row r="100" spans="1:14">
      <c r="A100" s="214" t="s">
        <v>12</v>
      </c>
      <c r="B100" s="381" t="s">
        <v>39</v>
      </c>
      <c r="C100" s="381"/>
      <c r="D100" s="381"/>
      <c r="E100" s="381"/>
      <c r="F100" s="381"/>
      <c r="G100" s="381"/>
      <c r="H100" s="381"/>
      <c r="I100" s="238"/>
      <c r="J100" s="105"/>
      <c r="K100" s="105"/>
      <c r="L100" s="105"/>
      <c r="M100" s="105"/>
    </row>
    <row r="101" spans="1:14">
      <c r="A101" s="215"/>
      <c r="B101" s="455" t="s">
        <v>44</v>
      </c>
      <c r="C101" s="455"/>
      <c r="D101" s="455"/>
      <c r="E101" s="455"/>
      <c r="F101" s="455"/>
      <c r="G101" s="455"/>
      <c r="H101" s="455"/>
      <c r="I101" s="248">
        <f>TRUNC(SUM(I96:I100),2)</f>
        <v>0</v>
      </c>
      <c r="J101" s="105"/>
      <c r="K101" s="105"/>
      <c r="L101" s="105"/>
      <c r="M101" s="105"/>
    </row>
    <row r="102" spans="1:14">
      <c r="A102" s="416" t="s">
        <v>89</v>
      </c>
      <c r="B102" s="416"/>
      <c r="C102" s="416"/>
      <c r="D102" s="416"/>
      <c r="E102" s="416"/>
      <c r="F102" s="416"/>
      <c r="G102" s="416"/>
      <c r="H102" s="416"/>
      <c r="I102" s="416"/>
      <c r="J102" s="105"/>
      <c r="K102" s="105"/>
      <c r="L102" s="105"/>
      <c r="M102" s="105"/>
    </row>
    <row r="103" spans="1:14">
      <c r="A103" s="195">
        <v>6</v>
      </c>
      <c r="B103" s="431" t="s">
        <v>90</v>
      </c>
      <c r="C103" s="432"/>
      <c r="D103" s="432"/>
      <c r="E103" s="432"/>
      <c r="F103" s="432"/>
      <c r="G103" s="243"/>
      <c r="H103" s="244" t="s">
        <v>47</v>
      </c>
      <c r="I103" s="196" t="s">
        <v>55</v>
      </c>
      <c r="J103" s="110"/>
      <c r="K103" s="105"/>
      <c r="L103" s="105"/>
      <c r="M103" s="105"/>
    </row>
    <row r="104" spans="1:14">
      <c r="A104" s="214" t="s">
        <v>3</v>
      </c>
      <c r="B104" s="409" t="s">
        <v>91</v>
      </c>
      <c r="C104" s="410"/>
      <c r="D104" s="410"/>
      <c r="E104" s="410"/>
      <c r="F104" s="410"/>
      <c r="G104" s="410"/>
      <c r="H104" s="302">
        <f>'ENC. GERAL'!H104</f>
        <v>0.05</v>
      </c>
      <c r="I104" s="51">
        <f>TRUNC(H104*I120,2)</f>
        <v>262.48</v>
      </c>
      <c r="J104" s="25" t="s">
        <v>281</v>
      </c>
      <c r="K104" s="105"/>
      <c r="L104" s="105"/>
      <c r="M104" s="105"/>
    </row>
    <row r="105" spans="1:14">
      <c r="A105" s="214" t="s">
        <v>5</v>
      </c>
      <c r="B105" s="409" t="s">
        <v>92</v>
      </c>
      <c r="C105" s="410"/>
      <c r="D105" s="410"/>
      <c r="E105" s="410"/>
      <c r="F105" s="410"/>
      <c r="G105" s="410"/>
      <c r="H105" s="302">
        <f>'ENC. GERAL'!H105</f>
        <v>0.1</v>
      </c>
      <c r="I105" s="51">
        <f>TRUNC(H105*(I120+I104),2)</f>
        <v>551.21</v>
      </c>
      <c r="J105" s="25"/>
      <c r="K105" s="105"/>
      <c r="L105" s="105"/>
      <c r="M105" s="105"/>
    </row>
    <row r="106" spans="1:14">
      <c r="A106" s="214" t="s">
        <v>8</v>
      </c>
      <c r="B106" s="418" t="s">
        <v>114</v>
      </c>
      <c r="C106" s="419"/>
      <c r="D106" s="419"/>
      <c r="E106" s="419"/>
      <c r="F106" s="419"/>
      <c r="G106" s="419"/>
      <c r="H106" s="251">
        <f>SUM(H107:H110)</f>
        <v>0.05</v>
      </c>
      <c r="I106" s="51"/>
      <c r="J106" s="25"/>
      <c r="K106" s="105"/>
      <c r="L106" s="105"/>
      <c r="M106" s="105"/>
    </row>
    <row r="107" spans="1:14">
      <c r="A107" s="214"/>
      <c r="B107" s="247" t="s">
        <v>93</v>
      </c>
      <c r="C107" s="407" t="s">
        <v>394</v>
      </c>
      <c r="D107" s="408"/>
      <c r="E107" s="408"/>
      <c r="F107" s="408"/>
      <c r="G107" s="408"/>
      <c r="H107" s="302">
        <f>'ENC. GERAL'!H107</f>
        <v>0</v>
      </c>
      <c r="I107" s="51">
        <f>TRUNC(I122*H107,2)</f>
        <v>0</v>
      </c>
      <c r="J107" s="25" t="s">
        <v>420</v>
      </c>
      <c r="K107" s="105"/>
      <c r="L107" s="105"/>
      <c r="M107" s="105"/>
      <c r="N107" s="240"/>
    </row>
    <row r="108" spans="1:14">
      <c r="A108" s="214"/>
      <c r="B108" s="247" t="s">
        <v>94</v>
      </c>
      <c r="C108" s="180" t="s">
        <v>116</v>
      </c>
      <c r="D108" s="181"/>
      <c r="E108" s="410"/>
      <c r="F108" s="410"/>
      <c r="G108" s="410"/>
      <c r="H108" s="250">
        <f>'ENC. GERAL'!H108</f>
        <v>0.05</v>
      </c>
      <c r="I108" s="51">
        <f>TRUNC(I122*H108,2)</f>
        <v>319.12</v>
      </c>
      <c r="J108" s="25" t="s">
        <v>170</v>
      </c>
      <c r="K108" s="105"/>
      <c r="L108" s="105"/>
      <c r="M108" s="105"/>
      <c r="N108" s="240"/>
    </row>
    <row r="109" spans="1:14">
      <c r="A109" s="214"/>
      <c r="B109" s="247" t="s">
        <v>95</v>
      </c>
      <c r="C109" s="180" t="s">
        <v>96</v>
      </c>
      <c r="D109" s="181"/>
      <c r="E109" s="410"/>
      <c r="F109" s="410"/>
      <c r="G109" s="410"/>
      <c r="H109" s="252">
        <v>0</v>
      </c>
      <c r="I109" s="51">
        <f t="shared" ref="I109:I110" si="4">I123*H109</f>
        <v>0</v>
      </c>
      <c r="J109" s="110"/>
      <c r="K109" s="105"/>
      <c r="L109" s="112"/>
      <c r="M109" s="105"/>
      <c r="N109" s="245"/>
    </row>
    <row r="110" spans="1:14">
      <c r="A110" s="214"/>
      <c r="B110" s="247" t="s">
        <v>117</v>
      </c>
      <c r="C110" s="180" t="s">
        <v>118</v>
      </c>
      <c r="D110" s="181"/>
      <c r="E110" s="181"/>
      <c r="F110" s="181"/>
      <c r="G110" s="181"/>
      <c r="H110" s="252">
        <v>0</v>
      </c>
      <c r="I110" s="51">
        <f t="shared" si="4"/>
        <v>0</v>
      </c>
      <c r="J110" s="105"/>
      <c r="K110" s="105"/>
      <c r="L110" s="110"/>
      <c r="M110" s="105"/>
      <c r="N110" s="239"/>
    </row>
    <row r="111" spans="1:14">
      <c r="A111" s="215"/>
      <c r="B111" s="455" t="s">
        <v>44</v>
      </c>
      <c r="C111" s="455"/>
      <c r="D111" s="455"/>
      <c r="E111" s="455"/>
      <c r="F111" s="455"/>
      <c r="G111" s="455"/>
      <c r="H111" s="455"/>
      <c r="I111" s="248">
        <f>TRUNC(SUM(I104:I109),2)</f>
        <v>1132.81</v>
      </c>
      <c r="J111" s="109"/>
      <c r="K111" s="105"/>
      <c r="L111" s="110"/>
      <c r="M111" s="105"/>
      <c r="N111" s="253"/>
    </row>
    <row r="112" spans="1:14">
      <c r="A112" s="416" t="s">
        <v>97</v>
      </c>
      <c r="B112" s="416"/>
      <c r="C112" s="416"/>
      <c r="D112" s="416"/>
      <c r="E112" s="416"/>
      <c r="F112" s="416"/>
      <c r="G112" s="416"/>
      <c r="H112" s="416"/>
      <c r="I112" s="416"/>
      <c r="J112" s="105"/>
      <c r="K112" s="105"/>
      <c r="L112" s="105"/>
      <c r="M112" s="105"/>
      <c r="N112" s="240"/>
    </row>
    <row r="113" spans="1:16">
      <c r="A113" s="195"/>
      <c r="B113" s="434" t="s">
        <v>98</v>
      </c>
      <c r="C113" s="434"/>
      <c r="D113" s="434"/>
      <c r="E113" s="434"/>
      <c r="F113" s="434"/>
      <c r="G113" s="434"/>
      <c r="H113" s="434"/>
      <c r="I113" s="196" t="s">
        <v>55</v>
      </c>
      <c r="J113" s="110"/>
      <c r="K113" s="105"/>
      <c r="L113" s="110"/>
      <c r="M113" s="105"/>
      <c r="N113" s="254"/>
    </row>
    <row r="114" spans="1:16">
      <c r="A114" s="214" t="s">
        <v>3</v>
      </c>
      <c r="B114" s="180" t="s">
        <v>99</v>
      </c>
      <c r="C114" s="181"/>
      <c r="D114" s="181"/>
      <c r="E114" s="181"/>
      <c r="F114" s="181"/>
      <c r="G114" s="182"/>
      <c r="H114" s="242"/>
      <c r="I114" s="238">
        <f>I31</f>
        <v>2405.96</v>
      </c>
      <c r="J114" s="110"/>
      <c r="K114" s="105"/>
      <c r="L114" s="110"/>
      <c r="M114" s="105"/>
      <c r="N114" s="230"/>
    </row>
    <row r="115" spans="1:16">
      <c r="A115" s="214" t="s">
        <v>5</v>
      </c>
      <c r="B115" s="180" t="s">
        <v>119</v>
      </c>
      <c r="C115" s="181"/>
      <c r="D115" s="181"/>
      <c r="E115" s="181"/>
      <c r="F115" s="181"/>
      <c r="G115" s="182"/>
      <c r="H115" s="255">
        <f>H36+H49</f>
        <v>0.60230000000000006</v>
      </c>
      <c r="I115" s="238">
        <f>I66</f>
        <v>2625.19</v>
      </c>
      <c r="J115" s="105"/>
      <c r="K115" s="105"/>
      <c r="L115" s="105"/>
      <c r="M115" s="105"/>
    </row>
    <row r="116" spans="1:16">
      <c r="A116" s="214" t="s">
        <v>8</v>
      </c>
      <c r="B116" s="180" t="s">
        <v>100</v>
      </c>
      <c r="C116" s="181"/>
      <c r="D116" s="181"/>
      <c r="E116" s="181"/>
      <c r="F116" s="181"/>
      <c r="G116" s="182"/>
      <c r="H116" s="255">
        <f>H75</f>
        <v>7.165719999999999E-2</v>
      </c>
      <c r="I116" s="238">
        <f>I75</f>
        <v>172.37</v>
      </c>
      <c r="J116" s="105"/>
      <c r="K116" s="105"/>
      <c r="L116" s="110"/>
      <c r="M116" s="105"/>
    </row>
    <row r="117" spans="1:16">
      <c r="A117" s="214" t="s">
        <v>10</v>
      </c>
      <c r="B117" s="242" t="s">
        <v>72</v>
      </c>
      <c r="C117" s="180"/>
      <c r="D117" s="181"/>
      <c r="E117" s="181"/>
      <c r="F117" s="181"/>
      <c r="G117" s="182"/>
      <c r="H117" s="255">
        <f>H84</f>
        <v>1.9199999999999995E-2</v>
      </c>
      <c r="I117" s="238">
        <f>I93</f>
        <v>46.17</v>
      </c>
      <c r="J117" s="105"/>
      <c r="K117" s="105"/>
      <c r="L117" s="105"/>
      <c r="M117" s="105"/>
    </row>
    <row r="118" spans="1:16">
      <c r="A118" s="457" t="s">
        <v>120</v>
      </c>
      <c r="B118" s="458"/>
      <c r="C118" s="458"/>
      <c r="D118" s="458"/>
      <c r="E118" s="458"/>
      <c r="F118" s="458"/>
      <c r="G118" s="459"/>
      <c r="H118" s="256">
        <f>SUM(H115:H117)</f>
        <v>0.69315720000000003</v>
      </c>
      <c r="I118" s="257"/>
      <c r="J118" s="105"/>
      <c r="K118" s="105"/>
      <c r="L118" s="105"/>
      <c r="M118" s="105"/>
    </row>
    <row r="119" spans="1:16">
      <c r="A119" s="214" t="s">
        <v>12</v>
      </c>
      <c r="B119" s="242" t="s">
        <v>87</v>
      </c>
      <c r="C119" s="242"/>
      <c r="D119" s="242"/>
      <c r="E119" s="242"/>
      <c r="F119" s="242"/>
      <c r="G119" s="242"/>
      <c r="H119" s="242"/>
      <c r="I119" s="238">
        <f>I101</f>
        <v>0</v>
      </c>
      <c r="J119" s="105"/>
      <c r="K119" s="105"/>
      <c r="L119" s="105"/>
      <c r="M119" s="105"/>
    </row>
    <row r="120" spans="1:16">
      <c r="A120" s="215"/>
      <c r="B120" s="455" t="s">
        <v>101</v>
      </c>
      <c r="C120" s="455"/>
      <c r="D120" s="455"/>
      <c r="E120" s="455"/>
      <c r="F120" s="455"/>
      <c r="G120" s="455"/>
      <c r="H120" s="455"/>
      <c r="I120" s="248">
        <f>TRUNC(SUM(I114:I119),2)</f>
        <v>5249.69</v>
      </c>
      <c r="J120" s="105"/>
      <c r="K120" s="110"/>
      <c r="L120" s="105"/>
      <c r="M120" s="105"/>
    </row>
    <row r="121" spans="1:16">
      <c r="A121" s="214" t="s">
        <v>14</v>
      </c>
      <c r="B121" s="381" t="s">
        <v>102</v>
      </c>
      <c r="C121" s="381"/>
      <c r="D121" s="381"/>
      <c r="E121" s="381"/>
      <c r="F121" s="381"/>
      <c r="G121" s="381"/>
      <c r="H121" s="381"/>
      <c r="I121" s="51">
        <f>+I111</f>
        <v>1132.81</v>
      </c>
      <c r="J121" s="105"/>
      <c r="K121" s="105"/>
      <c r="L121" s="105"/>
      <c r="M121" s="105"/>
    </row>
    <row r="122" spans="1:16">
      <c r="A122" s="215"/>
      <c r="B122" s="455" t="s">
        <v>103</v>
      </c>
      <c r="C122" s="455"/>
      <c r="D122" s="455"/>
      <c r="E122" s="455"/>
      <c r="F122" s="455"/>
      <c r="G122" s="455"/>
      <c r="H122" s="455"/>
      <c r="I122" s="248">
        <f>TRUNC((I120+I104+I105)/(1-H106),2)</f>
        <v>6382.5</v>
      </c>
      <c r="J122" s="110"/>
      <c r="K122" s="105"/>
      <c r="L122" s="105"/>
      <c r="M122" s="105"/>
      <c r="O122" s="230"/>
      <c r="P122" s="230"/>
    </row>
    <row r="123" spans="1:16">
      <c r="D123" s="483"/>
      <c r="E123" s="483"/>
      <c r="F123" s="483"/>
      <c r="G123" s="483"/>
      <c r="H123" s="483"/>
      <c r="I123" s="483"/>
      <c r="J123" s="483"/>
    </row>
    <row r="124" spans="1:16">
      <c r="C124" s="45"/>
    </row>
    <row r="125" spans="1:16">
      <c r="C125" s="45"/>
    </row>
    <row r="126" spans="1:16">
      <c r="C126" s="45"/>
    </row>
    <row r="127" spans="1:16">
      <c r="C127" s="45"/>
    </row>
  </sheetData>
  <mergeCells count="132">
    <mergeCell ref="B122:H122"/>
    <mergeCell ref="D123:J123"/>
    <mergeCell ref="B111:H111"/>
    <mergeCell ref="A112:I112"/>
    <mergeCell ref="B113:H113"/>
    <mergeCell ref="A118:G118"/>
    <mergeCell ref="B120:H120"/>
    <mergeCell ref="B121:H121"/>
    <mergeCell ref="B103:F103"/>
    <mergeCell ref="B104:G104"/>
    <mergeCell ref="B105:G105"/>
    <mergeCell ref="B106:G106"/>
    <mergeCell ref="E108:G108"/>
    <mergeCell ref="E109:G109"/>
    <mergeCell ref="C107:G107"/>
    <mergeCell ref="B97:H97"/>
    <mergeCell ref="B98:H98"/>
    <mergeCell ref="B99:H99"/>
    <mergeCell ref="B100:H100"/>
    <mergeCell ref="B101:H101"/>
    <mergeCell ref="A102:I102"/>
    <mergeCell ref="B91:H91"/>
    <mergeCell ref="B92:H92"/>
    <mergeCell ref="B93:H93"/>
    <mergeCell ref="A94:I94"/>
    <mergeCell ref="B95:H95"/>
    <mergeCell ref="B96:H96"/>
    <mergeCell ref="B84:G84"/>
    <mergeCell ref="B86:H86"/>
    <mergeCell ref="B87:G87"/>
    <mergeCell ref="B88:H88"/>
    <mergeCell ref="A89:I89"/>
    <mergeCell ref="B90:H90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A76:I76"/>
    <mergeCell ref="B77:H77"/>
    <mergeCell ref="B66:H66"/>
    <mergeCell ref="A67:I67"/>
    <mergeCell ref="B68:H68"/>
    <mergeCell ref="B69:G69"/>
    <mergeCell ref="B70:G70"/>
    <mergeCell ref="B71:G71"/>
    <mergeCell ref="B60:H60"/>
    <mergeCell ref="A61:I61"/>
    <mergeCell ref="B62:H62"/>
    <mergeCell ref="B63:H63"/>
    <mergeCell ref="B64:H64"/>
    <mergeCell ref="B65:H65"/>
    <mergeCell ref="A54:A55"/>
    <mergeCell ref="I54:I55"/>
    <mergeCell ref="B56:H56"/>
    <mergeCell ref="B57:H57"/>
    <mergeCell ref="B58:H58"/>
    <mergeCell ref="B59:H59"/>
    <mergeCell ref="B49:G49"/>
    <mergeCell ref="B51:H51"/>
    <mergeCell ref="A52:A53"/>
    <mergeCell ref="B52:D52"/>
    <mergeCell ref="I52:I53"/>
    <mergeCell ref="B53:D53"/>
    <mergeCell ref="A45:A46"/>
    <mergeCell ref="B45:E46"/>
    <mergeCell ref="H45:H46"/>
    <mergeCell ref="I45:I46"/>
    <mergeCell ref="B47:G47"/>
    <mergeCell ref="B48:G48"/>
    <mergeCell ref="B39:G39"/>
    <mergeCell ref="B40:G40"/>
    <mergeCell ref="B41:G41"/>
    <mergeCell ref="B42:G42"/>
    <mergeCell ref="B43:G43"/>
    <mergeCell ref="B44:G44"/>
    <mergeCell ref="B33:H33"/>
    <mergeCell ref="B34:G34"/>
    <mergeCell ref="B35:G35"/>
    <mergeCell ref="A36:G36"/>
    <mergeCell ref="A37:I37"/>
    <mergeCell ref="B38:G38"/>
    <mergeCell ref="B27:C27"/>
    <mergeCell ref="B28:C28"/>
    <mergeCell ref="B29:C29"/>
    <mergeCell ref="B30:C30"/>
    <mergeCell ref="B31:H31"/>
    <mergeCell ref="A32:I32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A14:I14"/>
    <mergeCell ref="A15:I15"/>
    <mergeCell ref="B16:G16"/>
    <mergeCell ref="H16:I16"/>
    <mergeCell ref="B17:G17"/>
    <mergeCell ref="H17:I17"/>
    <mergeCell ref="A13:E13"/>
    <mergeCell ref="F13:G13"/>
    <mergeCell ref="H13:I13"/>
    <mergeCell ref="B5:H5"/>
    <mergeCell ref="B6:H6"/>
    <mergeCell ref="B7:H7"/>
    <mergeCell ref="B8:H8"/>
    <mergeCell ref="B9:H9"/>
    <mergeCell ref="B10:E10"/>
    <mergeCell ref="F10:H10"/>
    <mergeCell ref="A4:I4"/>
    <mergeCell ref="A11:I11"/>
    <mergeCell ref="A12:E12"/>
    <mergeCell ref="F12:G12"/>
    <mergeCell ref="H12:I12"/>
    <mergeCell ref="A1:A3"/>
    <mergeCell ref="B1:I1"/>
    <mergeCell ref="B2:C2"/>
    <mergeCell ref="D2:I2"/>
    <mergeCell ref="B3:C3"/>
    <mergeCell ref="D3:I3"/>
  </mergeCells>
  <dataValidations count="1">
    <dataValidation type="list" allowBlank="1" showInputMessage="1" showErrorMessage="1" sqref="I10" xr:uid="{00000000-0002-0000-0B00-000000000000}">
      <formula1>"LUCRO REAL, LUCRO PRESUMIDO, SIMPLES"</formula1>
    </dataValidation>
  </dataValidations>
  <printOptions horizontalCentered="1"/>
  <pageMargins left="0.25" right="0.25" top="0.75" bottom="0.75" header="0.3" footer="0.3"/>
  <pageSetup paperSize="9" scale="87" fitToHeight="0" orientation="portrait" r:id="rId1"/>
  <colBreaks count="1" manualBreakCount="1">
    <brk id="9" max="1048575" man="1"/>
  </col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D103-652C-4FE2-B0BC-9F65D89AE247}">
  <sheetPr>
    <tabColor theme="9"/>
    <pageSetUpPr fitToPage="1"/>
  </sheetPr>
  <dimension ref="A1:R127"/>
  <sheetViews>
    <sheetView view="pageBreakPreview" zoomScaleNormal="115" zoomScaleSheetLayoutView="100" workbookViewId="0">
      <selection activeCell="L13" sqref="L13"/>
    </sheetView>
  </sheetViews>
  <sheetFormatPr defaultRowHeight="12.75"/>
  <cols>
    <col min="1" max="1" width="9.140625" style="135"/>
    <col min="2" max="2" width="9.140625" style="28"/>
    <col min="3" max="3" width="16" style="28" customWidth="1"/>
    <col min="4" max="4" width="14.85546875" style="28" customWidth="1"/>
    <col min="5" max="5" width="7.5703125" style="28" bestFit="1" customWidth="1"/>
    <col min="6" max="6" width="11.5703125" style="28" bestFit="1" customWidth="1"/>
    <col min="7" max="7" width="11" style="28" bestFit="1" customWidth="1"/>
    <col min="8" max="8" width="14.7109375" style="28" bestFit="1" customWidth="1"/>
    <col min="9" max="9" width="19.28515625" style="28" customWidth="1"/>
    <col min="10" max="10" width="14.5703125" style="28" customWidth="1"/>
    <col min="11" max="11" width="10" style="28" bestFit="1" customWidth="1"/>
    <col min="12" max="12" width="13.5703125" style="28" bestFit="1" customWidth="1"/>
    <col min="13" max="13" width="9.28515625" style="28" customWidth="1"/>
    <col min="14" max="14" width="13.5703125" style="28" bestFit="1" customWidth="1"/>
    <col min="15" max="15" width="15" style="28" bestFit="1" customWidth="1"/>
    <col min="16" max="16" width="12.5703125" style="28" customWidth="1"/>
    <col min="17" max="17" width="12.28515625" style="28" customWidth="1"/>
    <col min="18" max="18" width="11.85546875" style="28" customWidth="1"/>
    <col min="19" max="16384" width="9.140625" style="28"/>
  </cols>
  <sheetData>
    <row r="1" spans="1:18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 ht="12.75" customHeight="1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 ht="12.75" customHeight="1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 ht="12.75" customHeight="1">
      <c r="A4" s="508" t="s">
        <v>2</v>
      </c>
      <c r="B4" s="508"/>
      <c r="C4" s="508"/>
      <c r="D4" s="508"/>
      <c r="E4" s="508"/>
      <c r="F4" s="508"/>
      <c r="G4" s="508"/>
      <c r="H4" s="508"/>
      <c r="I4" s="508"/>
    </row>
    <row r="5" spans="1:18">
      <c r="A5" s="22" t="s">
        <v>3</v>
      </c>
      <c r="B5" s="460" t="s">
        <v>4</v>
      </c>
      <c r="C5" s="460"/>
      <c r="D5" s="460"/>
      <c r="E5" s="460"/>
      <c r="F5" s="460"/>
      <c r="G5" s="460"/>
      <c r="H5" s="460"/>
      <c r="I5" s="291"/>
    </row>
    <row r="6" spans="1:18">
      <c r="A6" s="22" t="s">
        <v>5</v>
      </c>
      <c r="B6" s="460" t="s">
        <v>6</v>
      </c>
      <c r="C6" s="460"/>
      <c r="D6" s="460"/>
      <c r="E6" s="460"/>
      <c r="F6" s="460"/>
      <c r="G6" s="460"/>
      <c r="H6" s="460"/>
      <c r="I6" s="184" t="s">
        <v>7</v>
      </c>
    </row>
    <row r="7" spans="1:18">
      <c r="A7" s="22" t="s">
        <v>8</v>
      </c>
      <c r="B7" s="460" t="s">
        <v>9</v>
      </c>
      <c r="C7" s="460"/>
      <c r="D7" s="460"/>
      <c r="E7" s="460"/>
      <c r="F7" s="460"/>
      <c r="G7" s="460"/>
      <c r="H7" s="460"/>
      <c r="I7" s="185" t="s">
        <v>271</v>
      </c>
    </row>
    <row r="8" spans="1:18">
      <c r="A8" s="22" t="s">
        <v>10</v>
      </c>
      <c r="B8" s="460" t="s">
        <v>11</v>
      </c>
      <c r="C8" s="460"/>
      <c r="D8" s="460"/>
      <c r="E8" s="460"/>
      <c r="F8" s="460"/>
      <c r="G8" s="460"/>
      <c r="H8" s="460"/>
      <c r="I8" s="186">
        <v>12</v>
      </c>
    </row>
    <row r="9" spans="1:18" ht="15">
      <c r="A9" s="22" t="s">
        <v>12</v>
      </c>
      <c r="B9" s="461" t="s">
        <v>13</v>
      </c>
      <c r="C9" s="462"/>
      <c r="D9" s="462"/>
      <c r="E9" s="462"/>
      <c r="F9" s="462"/>
      <c r="G9" s="462"/>
      <c r="H9" s="463"/>
      <c r="I9" s="187" t="s">
        <v>272</v>
      </c>
    </row>
    <row r="10" spans="1:18">
      <c r="A10" s="22" t="s">
        <v>14</v>
      </c>
      <c r="B10" s="464" t="s">
        <v>15</v>
      </c>
      <c r="C10" s="465"/>
      <c r="D10" s="465"/>
      <c r="E10" s="465"/>
      <c r="F10" s="466"/>
      <c r="G10" s="466"/>
      <c r="H10" s="467"/>
      <c r="I10" s="292" t="s">
        <v>107</v>
      </c>
    </row>
    <row r="11" spans="1:18">
      <c r="A11" s="421" t="s">
        <v>16</v>
      </c>
      <c r="B11" s="421"/>
      <c r="C11" s="421"/>
      <c r="D11" s="421"/>
      <c r="E11" s="421"/>
      <c r="F11" s="421"/>
      <c r="G11" s="421"/>
      <c r="H11" s="421"/>
      <c r="I11" s="421"/>
    </row>
    <row r="12" spans="1:18" ht="27" customHeight="1">
      <c r="A12" s="422" t="s">
        <v>17</v>
      </c>
      <c r="B12" s="422"/>
      <c r="C12" s="422"/>
      <c r="D12" s="422"/>
      <c r="E12" s="422"/>
      <c r="F12" s="423" t="s">
        <v>18</v>
      </c>
      <c r="G12" s="424"/>
      <c r="H12" s="422" t="s">
        <v>19</v>
      </c>
      <c r="I12" s="422"/>
    </row>
    <row r="13" spans="1:18" ht="15" customHeight="1">
      <c r="A13" s="414" t="s">
        <v>267</v>
      </c>
      <c r="B13" s="414"/>
      <c r="C13" s="414"/>
      <c r="D13" s="414"/>
      <c r="E13" s="414"/>
      <c r="F13" s="425" t="s">
        <v>20</v>
      </c>
      <c r="G13" s="426"/>
      <c r="H13" s="427">
        <v>2</v>
      </c>
      <c r="I13" s="427"/>
    </row>
    <row r="14" spans="1:18">
      <c r="A14" s="416" t="s">
        <v>21</v>
      </c>
      <c r="B14" s="416"/>
      <c r="C14" s="416"/>
      <c r="D14" s="416"/>
      <c r="E14" s="416"/>
      <c r="F14" s="416"/>
      <c r="G14" s="416"/>
      <c r="H14" s="416"/>
      <c r="I14" s="416"/>
    </row>
    <row r="15" spans="1:18">
      <c r="A15" s="431" t="s">
        <v>22</v>
      </c>
      <c r="B15" s="432"/>
      <c r="C15" s="432"/>
      <c r="D15" s="432"/>
      <c r="E15" s="432"/>
      <c r="F15" s="432"/>
      <c r="G15" s="432"/>
      <c r="H15" s="432"/>
      <c r="I15" s="433"/>
      <c r="P15" s="230"/>
      <c r="Q15" s="230"/>
      <c r="R15" s="230"/>
    </row>
    <row r="16" spans="1:18">
      <c r="A16" s="188">
        <v>1</v>
      </c>
      <c r="B16" s="464" t="s">
        <v>23</v>
      </c>
      <c r="C16" s="465"/>
      <c r="D16" s="465"/>
      <c r="E16" s="465"/>
      <c r="F16" s="465"/>
      <c r="G16" s="468"/>
      <c r="H16" s="328" t="s">
        <v>256</v>
      </c>
      <c r="I16" s="328"/>
      <c r="P16" s="230"/>
      <c r="Q16" s="230"/>
      <c r="R16" s="230"/>
    </row>
    <row r="17" spans="1:18">
      <c r="A17" s="188">
        <v>2</v>
      </c>
      <c r="B17" s="464" t="s">
        <v>112</v>
      </c>
      <c r="C17" s="465"/>
      <c r="D17" s="465"/>
      <c r="E17" s="465"/>
      <c r="F17" s="465"/>
      <c r="G17" s="468"/>
      <c r="H17" s="329" t="s">
        <v>257</v>
      </c>
      <c r="I17" s="330"/>
      <c r="P17" s="230"/>
      <c r="Q17" s="230"/>
      <c r="R17" s="230"/>
    </row>
    <row r="18" spans="1:18">
      <c r="A18" s="188">
        <v>3</v>
      </c>
      <c r="B18" s="464" t="s">
        <v>24</v>
      </c>
      <c r="C18" s="465"/>
      <c r="D18" s="465"/>
      <c r="E18" s="465"/>
      <c r="F18" s="229"/>
      <c r="G18" s="229"/>
      <c r="H18" s="415">
        <v>10800</v>
      </c>
      <c r="I18" s="415"/>
      <c r="J18" s="105" t="s">
        <v>152</v>
      </c>
      <c r="K18" s="105"/>
      <c r="L18" s="105"/>
      <c r="M18" s="105"/>
      <c r="P18" s="230"/>
      <c r="Q18" s="230"/>
      <c r="R18" s="230"/>
    </row>
    <row r="19" spans="1:18">
      <c r="A19" s="188">
        <v>4</v>
      </c>
      <c r="B19" s="464" t="s">
        <v>25</v>
      </c>
      <c r="C19" s="465"/>
      <c r="D19" s="465"/>
      <c r="E19" s="465"/>
      <c r="F19" s="465"/>
      <c r="G19" s="468"/>
      <c r="H19" s="412" t="str">
        <f>A13</f>
        <v>Engenheiro Civil</v>
      </c>
      <c r="I19" s="412"/>
      <c r="J19" s="105"/>
      <c r="K19" s="105"/>
      <c r="L19" s="105"/>
      <c r="M19" s="105"/>
    </row>
    <row r="20" spans="1:18">
      <c r="A20" s="188">
        <v>5</v>
      </c>
      <c r="B20" s="464" t="s">
        <v>26</v>
      </c>
      <c r="C20" s="465"/>
      <c r="D20" s="465"/>
      <c r="E20" s="465"/>
      <c r="F20" s="229"/>
      <c r="G20" s="229"/>
      <c r="H20" s="413">
        <v>45047</v>
      </c>
      <c r="I20" s="414"/>
      <c r="J20" s="105"/>
      <c r="K20" s="105"/>
      <c r="L20" s="105"/>
      <c r="M20" s="105"/>
    </row>
    <row r="21" spans="1:18">
      <c r="A21" s="416" t="s">
        <v>27</v>
      </c>
      <c r="B21" s="416"/>
      <c r="C21" s="416"/>
      <c r="D21" s="416"/>
      <c r="E21" s="416"/>
      <c r="F21" s="416"/>
      <c r="G21" s="416"/>
      <c r="H21" s="416"/>
      <c r="I21" s="416"/>
      <c r="J21" s="105"/>
      <c r="K21" s="105"/>
      <c r="L21" s="105"/>
      <c r="M21" s="105"/>
    </row>
    <row r="22" spans="1:18">
      <c r="A22" s="191">
        <v>1</v>
      </c>
      <c r="B22" s="434" t="s">
        <v>28</v>
      </c>
      <c r="C22" s="434"/>
      <c r="D22" s="434"/>
      <c r="E22" s="434"/>
      <c r="F22" s="434"/>
      <c r="G22" s="434"/>
      <c r="H22" s="434"/>
      <c r="I22" s="196" t="s">
        <v>29</v>
      </c>
      <c r="J22" s="105"/>
      <c r="K22" s="105"/>
      <c r="L22" s="105"/>
      <c r="M22" s="105"/>
    </row>
    <row r="23" spans="1:18">
      <c r="A23" s="188" t="s">
        <v>3</v>
      </c>
      <c r="B23" s="418" t="s">
        <v>30</v>
      </c>
      <c r="C23" s="419"/>
      <c r="D23" s="222"/>
      <c r="E23" s="222"/>
      <c r="F23" s="222"/>
      <c r="G23" s="222"/>
      <c r="H23" s="231"/>
      <c r="I23" s="232">
        <f>H18</f>
        <v>10800</v>
      </c>
      <c r="J23" s="105" t="s">
        <v>152</v>
      </c>
      <c r="K23" s="105"/>
      <c r="L23" s="105"/>
      <c r="M23" s="105"/>
    </row>
    <row r="24" spans="1:18">
      <c r="A24" s="188" t="s">
        <v>5</v>
      </c>
      <c r="B24" s="409" t="s">
        <v>32</v>
      </c>
      <c r="C24" s="410"/>
      <c r="D24" s="181"/>
      <c r="E24" s="233"/>
      <c r="F24" s="181"/>
      <c r="G24" s="259"/>
      <c r="H24" s="182"/>
      <c r="I24" s="183">
        <v>0</v>
      </c>
      <c r="J24" s="25" t="s">
        <v>153</v>
      </c>
      <c r="K24" s="105"/>
      <c r="L24" s="105"/>
      <c r="M24" s="105"/>
    </row>
    <row r="25" spans="1:18">
      <c r="A25" s="188" t="s">
        <v>8</v>
      </c>
      <c r="B25" s="409" t="s">
        <v>31</v>
      </c>
      <c r="C25" s="410"/>
      <c r="D25" s="181"/>
      <c r="E25" s="233"/>
      <c r="F25" s="181"/>
      <c r="G25" s="259"/>
      <c r="I25" s="183">
        <v>0</v>
      </c>
      <c r="J25" s="25" t="s">
        <v>154</v>
      </c>
      <c r="K25" s="105"/>
      <c r="L25" s="105"/>
      <c r="M25" s="105"/>
    </row>
    <row r="26" spans="1:18">
      <c r="A26" s="188" t="s">
        <v>10</v>
      </c>
      <c r="B26" s="409" t="s">
        <v>33</v>
      </c>
      <c r="C26" s="410"/>
      <c r="D26" s="181"/>
      <c r="E26" s="181"/>
      <c r="F26" s="181"/>
      <c r="G26" s="181"/>
      <c r="H26" s="182"/>
      <c r="I26" s="183">
        <v>0</v>
      </c>
      <c r="J26" s="105"/>
      <c r="K26" s="105"/>
      <c r="L26" s="105"/>
      <c r="M26" s="105"/>
    </row>
    <row r="27" spans="1:18">
      <c r="A27" s="188" t="s">
        <v>12</v>
      </c>
      <c r="B27" s="409" t="s">
        <v>34</v>
      </c>
      <c r="C27" s="410"/>
      <c r="D27" s="181"/>
      <c r="E27" s="181"/>
      <c r="F27" s="181"/>
      <c r="G27" s="181"/>
      <c r="H27" s="182"/>
      <c r="I27" s="183">
        <v>0</v>
      </c>
      <c r="J27" s="105"/>
      <c r="K27" s="105"/>
      <c r="L27" s="105"/>
      <c r="M27" s="105"/>
    </row>
    <row r="28" spans="1:18">
      <c r="A28" s="188" t="s">
        <v>14</v>
      </c>
      <c r="B28" s="409" t="s">
        <v>35</v>
      </c>
      <c r="C28" s="410"/>
      <c r="D28" s="181"/>
      <c r="E28" s="234"/>
      <c r="F28" s="235"/>
      <c r="G28" s="235"/>
      <c r="H28" s="236"/>
      <c r="I28" s="183">
        <v>0</v>
      </c>
      <c r="J28" s="105"/>
      <c r="K28" s="105"/>
      <c r="L28" s="105"/>
      <c r="M28" s="105"/>
    </row>
    <row r="29" spans="1:18">
      <c r="A29" s="188" t="s">
        <v>36</v>
      </c>
      <c r="B29" s="409" t="s">
        <v>37</v>
      </c>
      <c r="C29" s="410"/>
      <c r="D29" s="181"/>
      <c r="E29" s="181"/>
      <c r="F29" s="181"/>
      <c r="G29" s="181"/>
      <c r="H29" s="182"/>
      <c r="I29" s="183">
        <v>0</v>
      </c>
      <c r="J29" s="105"/>
      <c r="K29" s="105"/>
      <c r="L29" s="105"/>
      <c r="M29" s="105"/>
    </row>
    <row r="30" spans="1:18">
      <c r="A30" s="188" t="s">
        <v>38</v>
      </c>
      <c r="B30" s="409" t="s">
        <v>39</v>
      </c>
      <c r="C30" s="410"/>
      <c r="D30" s="181"/>
      <c r="E30" s="181"/>
      <c r="F30" s="181"/>
      <c r="G30" s="181"/>
      <c r="H30" s="182"/>
      <c r="I30" s="183">
        <v>0</v>
      </c>
      <c r="J30" s="105"/>
      <c r="K30" s="105"/>
      <c r="L30" s="105"/>
      <c r="M30" s="105"/>
    </row>
    <row r="31" spans="1:18">
      <c r="A31" s="191"/>
      <c r="B31" s="431" t="s">
        <v>40</v>
      </c>
      <c r="C31" s="432"/>
      <c r="D31" s="432"/>
      <c r="E31" s="432"/>
      <c r="F31" s="432"/>
      <c r="G31" s="432"/>
      <c r="H31" s="433"/>
      <c r="I31" s="237">
        <f>SUM(I23:I30)</f>
        <v>10800</v>
      </c>
      <c r="J31" s="105"/>
      <c r="K31" s="105"/>
      <c r="L31" s="105"/>
      <c r="M31" s="105"/>
    </row>
    <row r="32" spans="1:18">
      <c r="A32" s="416" t="s">
        <v>41</v>
      </c>
      <c r="B32" s="416"/>
      <c r="C32" s="416"/>
      <c r="D32" s="416"/>
      <c r="E32" s="416"/>
      <c r="F32" s="416"/>
      <c r="G32" s="416"/>
      <c r="H32" s="416"/>
      <c r="I32" s="416"/>
      <c r="J32" s="105"/>
      <c r="K32" s="105"/>
      <c r="L32" s="105"/>
      <c r="M32" s="105"/>
    </row>
    <row r="33" spans="1:14">
      <c r="A33" s="191" t="s">
        <v>42</v>
      </c>
      <c r="B33" s="434" t="s">
        <v>43</v>
      </c>
      <c r="C33" s="434"/>
      <c r="D33" s="434"/>
      <c r="E33" s="434"/>
      <c r="F33" s="434"/>
      <c r="G33" s="434"/>
      <c r="H33" s="434"/>
      <c r="I33" s="196" t="s">
        <v>29</v>
      </c>
      <c r="J33" s="105"/>
      <c r="K33" s="105"/>
      <c r="L33" s="105"/>
      <c r="M33" s="105"/>
    </row>
    <row r="34" spans="1:14">
      <c r="A34" s="188" t="s">
        <v>3</v>
      </c>
      <c r="B34" s="381" t="s">
        <v>129</v>
      </c>
      <c r="C34" s="381"/>
      <c r="D34" s="381"/>
      <c r="E34" s="381"/>
      <c r="F34" s="381"/>
      <c r="G34" s="381"/>
      <c r="H34" s="200">
        <v>8.3299999999999999E-2</v>
      </c>
      <c r="I34" s="238">
        <f>TRUNC(H34*$I$31,2)</f>
        <v>899.64</v>
      </c>
      <c r="J34" s="105"/>
      <c r="K34" s="105"/>
      <c r="L34" s="105"/>
      <c r="M34" s="105"/>
    </row>
    <row r="35" spans="1:14">
      <c r="A35" s="188" t="s">
        <v>5</v>
      </c>
      <c r="B35" s="381" t="s">
        <v>130</v>
      </c>
      <c r="C35" s="381"/>
      <c r="D35" s="381"/>
      <c r="E35" s="381"/>
      <c r="F35" s="381"/>
      <c r="G35" s="381"/>
      <c r="H35" s="200">
        <v>0.121</v>
      </c>
      <c r="I35" s="238">
        <f>TRUNC(H35*$I$31,2)</f>
        <v>1306.8</v>
      </c>
      <c r="J35" s="105"/>
      <c r="K35" s="109"/>
      <c r="L35" s="105"/>
      <c r="M35" s="105"/>
    </row>
    <row r="36" spans="1:14">
      <c r="A36" s="434" t="s">
        <v>44</v>
      </c>
      <c r="B36" s="434"/>
      <c r="C36" s="434"/>
      <c r="D36" s="434"/>
      <c r="E36" s="434"/>
      <c r="F36" s="434"/>
      <c r="G36" s="434"/>
      <c r="H36" s="203">
        <f>SUM(H34:H35)</f>
        <v>0.20429999999999998</v>
      </c>
      <c r="I36" s="204">
        <f>TRUNC(SUM(I34:I35),2)</f>
        <v>2206.44</v>
      </c>
      <c r="J36" s="105"/>
      <c r="K36" s="105"/>
      <c r="L36" s="105"/>
      <c r="M36" s="110"/>
      <c r="N36" s="240"/>
    </row>
    <row r="37" spans="1:14">
      <c r="A37" s="435"/>
      <c r="B37" s="436"/>
      <c r="C37" s="436"/>
      <c r="D37" s="436"/>
      <c r="E37" s="436"/>
      <c r="F37" s="436"/>
      <c r="G37" s="436"/>
      <c r="H37" s="436"/>
      <c r="I37" s="437"/>
      <c r="J37" s="105"/>
      <c r="K37" s="105"/>
      <c r="L37" s="105"/>
      <c r="M37" s="105"/>
    </row>
    <row r="38" spans="1:14">
      <c r="A38" s="191" t="s">
        <v>45</v>
      </c>
      <c r="B38" s="431" t="s">
        <v>46</v>
      </c>
      <c r="C38" s="432"/>
      <c r="D38" s="432"/>
      <c r="E38" s="432"/>
      <c r="F38" s="432"/>
      <c r="G38" s="432"/>
      <c r="H38" s="241" t="s">
        <v>47</v>
      </c>
      <c r="I38" s="196" t="s">
        <v>29</v>
      </c>
      <c r="J38" s="105"/>
      <c r="K38" s="105"/>
      <c r="L38" s="105"/>
      <c r="M38" s="105"/>
    </row>
    <row r="39" spans="1:14">
      <c r="A39" s="188" t="s">
        <v>3</v>
      </c>
      <c r="B39" s="469" t="s">
        <v>121</v>
      </c>
      <c r="C39" s="469"/>
      <c r="D39" s="469"/>
      <c r="E39" s="469"/>
      <c r="F39" s="469"/>
      <c r="G39" s="469"/>
      <c r="H39" s="12">
        <v>0.2</v>
      </c>
      <c r="I39" s="238">
        <f>TRUNC(H39*$I$31,2)</f>
        <v>2160</v>
      </c>
      <c r="J39" s="105"/>
      <c r="K39" s="105"/>
      <c r="L39" s="105"/>
      <c r="M39" s="105"/>
    </row>
    <row r="40" spans="1:14">
      <c r="A40" s="188" t="s">
        <v>5</v>
      </c>
      <c r="B40" s="409" t="s">
        <v>122</v>
      </c>
      <c r="C40" s="410"/>
      <c r="D40" s="410"/>
      <c r="E40" s="410"/>
      <c r="F40" s="410"/>
      <c r="G40" s="411"/>
      <c r="H40" s="12">
        <v>1.4999999999999999E-2</v>
      </c>
      <c r="I40" s="238">
        <f t="shared" ref="I40:I44" si="0">TRUNC(H40*$I$31,2)</f>
        <v>162</v>
      </c>
      <c r="J40" s="105"/>
      <c r="K40" s="105"/>
      <c r="L40" s="105"/>
      <c r="M40" s="105"/>
    </row>
    <row r="41" spans="1:14">
      <c r="A41" s="188" t="s">
        <v>8</v>
      </c>
      <c r="B41" s="409" t="s">
        <v>123</v>
      </c>
      <c r="C41" s="410"/>
      <c r="D41" s="410"/>
      <c r="E41" s="410"/>
      <c r="F41" s="410"/>
      <c r="G41" s="411"/>
      <c r="H41" s="12">
        <v>0.01</v>
      </c>
      <c r="I41" s="238">
        <f t="shared" si="0"/>
        <v>108</v>
      </c>
      <c r="J41" s="105"/>
      <c r="K41" s="105"/>
      <c r="L41" s="105"/>
      <c r="M41" s="105"/>
    </row>
    <row r="42" spans="1:14">
      <c r="A42" s="188" t="s">
        <v>10</v>
      </c>
      <c r="B42" s="469" t="s">
        <v>124</v>
      </c>
      <c r="C42" s="469"/>
      <c r="D42" s="469"/>
      <c r="E42" s="469"/>
      <c r="F42" s="469"/>
      <c r="G42" s="469"/>
      <c r="H42" s="12">
        <v>2E-3</v>
      </c>
      <c r="I42" s="238">
        <f t="shared" si="0"/>
        <v>21.6</v>
      </c>
      <c r="J42" s="105"/>
      <c r="K42" s="105"/>
      <c r="L42" s="105"/>
      <c r="M42" s="105"/>
    </row>
    <row r="43" spans="1:14">
      <c r="A43" s="188" t="s">
        <v>12</v>
      </c>
      <c r="B43" s="469" t="s">
        <v>255</v>
      </c>
      <c r="C43" s="469"/>
      <c r="D43" s="469"/>
      <c r="E43" s="469"/>
      <c r="F43" s="469"/>
      <c r="G43" s="469"/>
      <c r="H43" s="12">
        <v>2.5000000000000001E-2</v>
      </c>
      <c r="I43" s="238">
        <f t="shared" si="0"/>
        <v>270</v>
      </c>
      <c r="J43" s="105"/>
      <c r="K43" s="105"/>
      <c r="L43" s="105"/>
      <c r="M43" s="105"/>
    </row>
    <row r="44" spans="1:14">
      <c r="A44" s="188" t="s">
        <v>14</v>
      </c>
      <c r="B44" s="469" t="s">
        <v>126</v>
      </c>
      <c r="C44" s="469"/>
      <c r="D44" s="469"/>
      <c r="E44" s="469"/>
      <c r="F44" s="469"/>
      <c r="G44" s="469"/>
      <c r="H44" s="12">
        <v>0.08</v>
      </c>
      <c r="I44" s="238">
        <f t="shared" si="0"/>
        <v>864</v>
      </c>
      <c r="J44" s="105"/>
      <c r="K44" s="105"/>
      <c r="L44" s="105"/>
      <c r="M44" s="105"/>
    </row>
    <row r="45" spans="1:14">
      <c r="A45" s="440" t="s">
        <v>36</v>
      </c>
      <c r="B45" s="479" t="s">
        <v>48</v>
      </c>
      <c r="C45" s="480"/>
      <c r="D45" s="480"/>
      <c r="E45" s="481"/>
      <c r="F45" s="207" t="s">
        <v>49</v>
      </c>
      <c r="G45" s="207" t="s">
        <v>50</v>
      </c>
      <c r="H45" s="357">
        <f>F46*G46</f>
        <v>0.06</v>
      </c>
      <c r="I45" s="450">
        <f>TRUNC(H45*$I$31,2)</f>
        <v>648</v>
      </c>
      <c r="J45" s="109"/>
      <c r="K45" s="111"/>
      <c r="L45" s="111"/>
      <c r="M45" s="105"/>
    </row>
    <row r="46" spans="1:14">
      <c r="A46" s="446"/>
      <c r="B46" s="476"/>
      <c r="C46" s="477"/>
      <c r="D46" s="477"/>
      <c r="E46" s="478"/>
      <c r="F46" s="293">
        <f>'ENC. GERAL'!F46</f>
        <v>0.03</v>
      </c>
      <c r="G46" s="294">
        <f>'ENC. GERAL'!G46</f>
        <v>2</v>
      </c>
      <c r="H46" s="358"/>
      <c r="I46" s="451"/>
      <c r="J46" s="111"/>
      <c r="K46" s="105"/>
      <c r="L46" s="105"/>
      <c r="M46" s="105"/>
    </row>
    <row r="47" spans="1:14">
      <c r="A47" s="188" t="s">
        <v>38</v>
      </c>
      <c r="B47" s="409" t="s">
        <v>127</v>
      </c>
      <c r="C47" s="410"/>
      <c r="D47" s="410"/>
      <c r="E47" s="410"/>
      <c r="F47" s="410"/>
      <c r="G47" s="411"/>
      <c r="H47" s="12">
        <v>6.0000000000000001E-3</v>
      </c>
      <c r="I47" s="238">
        <f>TRUNC(H47*$I$31,2)</f>
        <v>64.8</v>
      </c>
      <c r="J47" s="105"/>
      <c r="K47" s="105"/>
      <c r="L47" s="105"/>
      <c r="M47" s="105"/>
    </row>
    <row r="48" spans="1:14">
      <c r="A48" s="188" t="s">
        <v>51</v>
      </c>
      <c r="B48" s="409" t="s">
        <v>52</v>
      </c>
      <c r="C48" s="410"/>
      <c r="D48" s="410"/>
      <c r="E48" s="410"/>
      <c r="F48" s="410"/>
      <c r="G48" s="411"/>
      <c r="H48" s="12"/>
      <c r="I48" s="238">
        <f t="shared" ref="I48" si="1">H48*$I$31</f>
        <v>0</v>
      </c>
      <c r="J48" s="105"/>
      <c r="K48" s="105"/>
      <c r="L48" s="105"/>
      <c r="M48" s="105"/>
    </row>
    <row r="49" spans="1:16">
      <c r="A49" s="191"/>
      <c r="B49" s="470" t="s">
        <v>44</v>
      </c>
      <c r="C49" s="471"/>
      <c r="D49" s="471"/>
      <c r="E49" s="471"/>
      <c r="F49" s="471"/>
      <c r="G49" s="472"/>
      <c r="H49" s="209">
        <f>(H39+H40+H41+H42+H43+H44+H45+H47)</f>
        <v>0.39800000000000008</v>
      </c>
      <c r="I49" s="237">
        <f>TRUNC(SUM(I39:I48),2)</f>
        <v>4298.3999999999996</v>
      </c>
      <c r="J49" s="105"/>
      <c r="K49" s="105"/>
      <c r="L49" s="105"/>
      <c r="M49" s="105"/>
    </row>
    <row r="50" spans="1:16">
      <c r="J50" s="105"/>
      <c r="K50" s="105"/>
      <c r="L50" s="105"/>
      <c r="M50" s="105"/>
    </row>
    <row r="51" spans="1:16">
      <c r="A51" s="195" t="s">
        <v>53</v>
      </c>
      <c r="B51" s="434" t="s">
        <v>54</v>
      </c>
      <c r="C51" s="434"/>
      <c r="D51" s="434"/>
      <c r="E51" s="434"/>
      <c r="F51" s="434"/>
      <c r="G51" s="434"/>
      <c r="H51" s="434"/>
      <c r="I51" s="196" t="s">
        <v>55</v>
      </c>
      <c r="J51" s="105"/>
      <c r="K51" s="105"/>
      <c r="L51" s="105"/>
      <c r="M51" s="105"/>
    </row>
    <row r="52" spans="1:16">
      <c r="A52" s="438" t="s">
        <v>3</v>
      </c>
      <c r="B52" s="473" t="s">
        <v>56</v>
      </c>
      <c r="C52" s="474"/>
      <c r="D52" s="475"/>
      <c r="E52" s="22" t="s">
        <v>57</v>
      </c>
      <c r="F52" s="22" t="s">
        <v>149</v>
      </c>
      <c r="G52" s="22" t="s">
        <v>58</v>
      </c>
      <c r="H52" s="22" t="s">
        <v>59</v>
      </c>
      <c r="I52" s="363">
        <f>(E53*F53)-H53</f>
        <v>-417</v>
      </c>
      <c r="J52" s="105"/>
      <c r="K52" s="112"/>
      <c r="L52" s="112"/>
      <c r="M52" s="112"/>
      <c r="N52" s="245"/>
      <c r="O52" s="245"/>
      <c r="P52" s="245"/>
    </row>
    <row r="53" spans="1:16" ht="27.75" customHeight="1">
      <c r="A53" s="439"/>
      <c r="B53" s="476" t="s">
        <v>60</v>
      </c>
      <c r="C53" s="477"/>
      <c r="D53" s="478"/>
      <c r="E53" s="22">
        <v>42</v>
      </c>
      <c r="F53" s="179">
        <v>5.5</v>
      </c>
      <c r="G53" s="22">
        <v>21</v>
      </c>
      <c r="H53" s="197">
        <f>TRUNC(0.06*I23,2)</f>
        <v>648</v>
      </c>
      <c r="I53" s="364"/>
      <c r="J53" s="105">
        <f>11*21</f>
        <v>231</v>
      </c>
      <c r="K53" s="105">
        <f>-I23*6%</f>
        <v>-648</v>
      </c>
      <c r="L53" s="105">
        <f>SUM(J53:K53)</f>
        <v>-417</v>
      </c>
      <c r="M53" s="105"/>
    </row>
    <row r="54" spans="1:16">
      <c r="A54" s="438" t="s">
        <v>5</v>
      </c>
      <c r="B54" s="175" t="s">
        <v>61</v>
      </c>
      <c r="C54" s="176"/>
      <c r="D54" s="176"/>
      <c r="E54" s="176"/>
      <c r="F54" s="22" t="s">
        <v>149</v>
      </c>
      <c r="G54" s="22" t="s">
        <v>58</v>
      </c>
      <c r="H54" s="22"/>
      <c r="I54" s="363">
        <f>F55*G55</f>
        <v>886.2</v>
      </c>
      <c r="J54" s="105"/>
      <c r="K54" s="105"/>
      <c r="L54" s="105"/>
      <c r="M54" s="105"/>
    </row>
    <row r="55" spans="1:16">
      <c r="A55" s="439"/>
      <c r="B55" s="177" t="s">
        <v>62</v>
      </c>
      <c r="C55" s="178"/>
      <c r="D55" s="178"/>
      <c r="E55" s="178"/>
      <c r="F55" s="179">
        <v>42.2</v>
      </c>
      <c r="G55" s="22">
        <v>21</v>
      </c>
      <c r="H55" s="23"/>
      <c r="I55" s="364"/>
      <c r="J55" s="105" t="s">
        <v>152</v>
      </c>
      <c r="K55" s="105"/>
      <c r="L55" s="105"/>
      <c r="M55" s="105"/>
    </row>
    <row r="56" spans="1:16">
      <c r="A56" s="188" t="s">
        <v>8</v>
      </c>
      <c r="B56" s="409" t="s">
        <v>148</v>
      </c>
      <c r="C56" s="410"/>
      <c r="D56" s="410"/>
      <c r="E56" s="410"/>
      <c r="F56" s="410"/>
      <c r="G56" s="410"/>
      <c r="H56" s="411"/>
      <c r="I56" s="183">
        <v>187.18</v>
      </c>
      <c r="J56" s="105" t="s">
        <v>152</v>
      </c>
      <c r="K56" s="105"/>
      <c r="L56" s="105"/>
      <c r="M56" s="105"/>
    </row>
    <row r="57" spans="1:16">
      <c r="A57" s="188" t="s">
        <v>10</v>
      </c>
      <c r="B57" s="409" t="s">
        <v>104</v>
      </c>
      <c r="C57" s="410"/>
      <c r="D57" s="410"/>
      <c r="E57" s="410"/>
      <c r="F57" s="410"/>
      <c r="G57" s="410"/>
      <c r="H57" s="411"/>
      <c r="I57" s="183">
        <v>12.81</v>
      </c>
      <c r="J57" s="105" t="s">
        <v>152</v>
      </c>
      <c r="K57" s="105"/>
      <c r="L57" s="105"/>
      <c r="M57" s="105"/>
    </row>
    <row r="58" spans="1:16">
      <c r="A58" s="188" t="s">
        <v>12</v>
      </c>
      <c r="B58" s="409" t="s">
        <v>63</v>
      </c>
      <c r="C58" s="410"/>
      <c r="D58" s="410"/>
      <c r="E58" s="410"/>
      <c r="F58" s="410"/>
      <c r="G58" s="410"/>
      <c r="H58" s="411"/>
      <c r="I58" s="183">
        <v>3.3</v>
      </c>
      <c r="J58" s="105" t="s">
        <v>152</v>
      </c>
      <c r="K58" s="105"/>
      <c r="L58" s="105"/>
      <c r="M58" s="105"/>
    </row>
    <row r="59" spans="1:16">
      <c r="A59" s="188" t="s">
        <v>14</v>
      </c>
      <c r="B59" s="409" t="s">
        <v>105</v>
      </c>
      <c r="C59" s="410"/>
      <c r="D59" s="410"/>
      <c r="E59" s="410"/>
      <c r="F59" s="410"/>
      <c r="G59" s="410"/>
      <c r="H59" s="411"/>
      <c r="I59" s="183"/>
      <c r="J59" s="105"/>
      <c r="K59" s="105"/>
      <c r="L59" s="105"/>
      <c r="M59" s="105"/>
    </row>
    <row r="60" spans="1:16">
      <c r="A60" s="191"/>
      <c r="B60" s="431" t="s">
        <v>64</v>
      </c>
      <c r="C60" s="432"/>
      <c r="D60" s="432"/>
      <c r="E60" s="432"/>
      <c r="F60" s="432"/>
      <c r="G60" s="432"/>
      <c r="H60" s="433"/>
      <c r="I60" s="237">
        <f>TRUNC(SUM(I52:I59),2)</f>
        <v>672.49</v>
      </c>
      <c r="J60" s="105"/>
      <c r="K60" s="105"/>
      <c r="L60" s="105"/>
      <c r="M60" s="105"/>
    </row>
    <row r="61" spans="1:16">
      <c r="A61" s="416" t="s">
        <v>65</v>
      </c>
      <c r="B61" s="416"/>
      <c r="C61" s="416"/>
      <c r="D61" s="416"/>
      <c r="E61" s="416"/>
      <c r="F61" s="416"/>
      <c r="G61" s="416"/>
      <c r="H61" s="416"/>
      <c r="I61" s="416"/>
      <c r="J61" s="105"/>
      <c r="K61" s="105"/>
      <c r="L61" s="105"/>
      <c r="M61" s="105"/>
      <c r="O61" s="246"/>
    </row>
    <row r="62" spans="1:16">
      <c r="A62" s="195">
        <v>2</v>
      </c>
      <c r="B62" s="434" t="s">
        <v>66</v>
      </c>
      <c r="C62" s="434"/>
      <c r="D62" s="434"/>
      <c r="E62" s="434"/>
      <c r="F62" s="434"/>
      <c r="G62" s="434"/>
      <c r="H62" s="434"/>
      <c r="I62" s="241" t="s">
        <v>29</v>
      </c>
      <c r="J62" s="105"/>
      <c r="K62" s="105"/>
      <c r="L62" s="105"/>
      <c r="M62" s="105"/>
    </row>
    <row r="63" spans="1:16">
      <c r="A63" s="214" t="s">
        <v>42</v>
      </c>
      <c r="B63" s="482" t="s">
        <v>43</v>
      </c>
      <c r="C63" s="482"/>
      <c r="D63" s="482"/>
      <c r="E63" s="482"/>
      <c r="F63" s="482"/>
      <c r="G63" s="482"/>
      <c r="H63" s="482"/>
      <c r="I63" s="238">
        <f>+I36</f>
        <v>2206.44</v>
      </c>
      <c r="J63" s="105"/>
      <c r="K63" s="105"/>
      <c r="L63" s="105"/>
      <c r="M63" s="105"/>
    </row>
    <row r="64" spans="1:16">
      <c r="A64" s="214" t="s">
        <v>45</v>
      </c>
      <c r="B64" s="482" t="s">
        <v>46</v>
      </c>
      <c r="C64" s="482"/>
      <c r="D64" s="482"/>
      <c r="E64" s="482"/>
      <c r="F64" s="482"/>
      <c r="G64" s="482"/>
      <c r="H64" s="482"/>
      <c r="I64" s="238">
        <f>+I49</f>
        <v>4298.3999999999996</v>
      </c>
      <c r="J64" s="105"/>
      <c r="K64" s="105"/>
      <c r="L64" s="105"/>
      <c r="M64" s="105"/>
    </row>
    <row r="65" spans="1:16">
      <c r="A65" s="214" t="s">
        <v>53</v>
      </c>
      <c r="B65" s="482" t="s">
        <v>54</v>
      </c>
      <c r="C65" s="482"/>
      <c r="D65" s="482"/>
      <c r="E65" s="482"/>
      <c r="F65" s="482"/>
      <c r="G65" s="482"/>
      <c r="H65" s="482"/>
      <c r="I65" s="238">
        <f>+I60</f>
        <v>672.49</v>
      </c>
      <c r="J65" s="105"/>
      <c r="K65" s="105"/>
      <c r="L65" s="105"/>
      <c r="M65" s="105"/>
    </row>
    <row r="66" spans="1:16">
      <c r="A66" s="215"/>
      <c r="B66" s="455" t="s">
        <v>44</v>
      </c>
      <c r="C66" s="455"/>
      <c r="D66" s="455"/>
      <c r="E66" s="455"/>
      <c r="F66" s="455"/>
      <c r="G66" s="455"/>
      <c r="H66" s="455"/>
      <c r="I66" s="248">
        <f>TRUNC(SUM(I63:I65),2)</f>
        <v>7177.33</v>
      </c>
      <c r="J66" s="105"/>
      <c r="K66" s="105"/>
      <c r="L66" s="105"/>
      <c r="M66" s="105"/>
    </row>
    <row r="67" spans="1:16">
      <c r="A67" s="416" t="s">
        <v>67</v>
      </c>
      <c r="B67" s="416"/>
      <c r="C67" s="416"/>
      <c r="D67" s="416"/>
      <c r="E67" s="416"/>
      <c r="F67" s="416"/>
      <c r="G67" s="416"/>
      <c r="H67" s="416"/>
      <c r="I67" s="416"/>
      <c r="J67" s="105"/>
      <c r="K67" s="105"/>
      <c r="L67" s="105"/>
      <c r="M67" s="105"/>
    </row>
    <row r="68" spans="1:16">
      <c r="A68" s="195">
        <v>3</v>
      </c>
      <c r="B68" s="434" t="s">
        <v>68</v>
      </c>
      <c r="C68" s="434"/>
      <c r="D68" s="434"/>
      <c r="E68" s="434"/>
      <c r="F68" s="434"/>
      <c r="G68" s="434"/>
      <c r="H68" s="434"/>
      <c r="I68" s="241" t="s">
        <v>29</v>
      </c>
      <c r="J68" s="105"/>
      <c r="K68" s="105"/>
      <c r="L68" s="105"/>
      <c r="M68" s="105"/>
    </row>
    <row r="69" spans="1:16">
      <c r="A69" s="22" t="s">
        <v>3</v>
      </c>
      <c r="B69" s="418" t="s">
        <v>131</v>
      </c>
      <c r="C69" s="419"/>
      <c r="D69" s="419"/>
      <c r="E69" s="419"/>
      <c r="F69" s="419"/>
      <c r="G69" s="420"/>
      <c r="H69" s="249">
        <v>4.1999999999999997E-3</v>
      </c>
      <c r="I69" s="238">
        <f>TRUNC(H69*$I$31,2)</f>
        <v>45.36</v>
      </c>
      <c r="J69" s="25" t="s">
        <v>273</v>
      </c>
      <c r="K69" s="52" t="s">
        <v>396</v>
      </c>
      <c r="L69" s="105"/>
      <c r="M69" s="105"/>
    </row>
    <row r="70" spans="1:16">
      <c r="A70" s="22" t="s">
        <v>5</v>
      </c>
      <c r="B70" s="418" t="s">
        <v>128</v>
      </c>
      <c r="C70" s="419"/>
      <c r="D70" s="419"/>
      <c r="E70" s="419"/>
      <c r="F70" s="419"/>
      <c r="G70" s="420"/>
      <c r="H70" s="20">
        <f>8%*H69</f>
        <v>3.3599999999999998E-4</v>
      </c>
      <c r="I70" s="238">
        <f t="shared" ref="I70:I73" si="2">TRUNC(H70*$I$31,2)</f>
        <v>3.62</v>
      </c>
      <c r="J70" s="25" t="s">
        <v>274</v>
      </c>
      <c r="K70" s="105"/>
      <c r="L70" s="105"/>
      <c r="M70" s="105"/>
    </row>
    <row r="71" spans="1:16">
      <c r="A71" s="22" t="s">
        <v>8</v>
      </c>
      <c r="B71" s="418" t="s">
        <v>69</v>
      </c>
      <c r="C71" s="419"/>
      <c r="D71" s="419"/>
      <c r="E71" s="419"/>
      <c r="F71" s="419"/>
      <c r="G71" s="420"/>
      <c r="H71" s="50">
        <v>0.04</v>
      </c>
      <c r="I71" s="238">
        <f t="shared" si="2"/>
        <v>432</v>
      </c>
      <c r="J71" s="28">
        <f>(0.08*0.4*0.95)*(1+0.0833+0.121)*100</f>
        <v>3.6610719999999999</v>
      </c>
      <c r="K71" s="105"/>
      <c r="L71" s="105"/>
      <c r="M71" s="105"/>
    </row>
    <row r="72" spans="1:16">
      <c r="A72" s="22" t="s">
        <v>10</v>
      </c>
      <c r="B72" s="418" t="s">
        <v>132</v>
      </c>
      <c r="C72" s="419"/>
      <c r="D72" s="419"/>
      <c r="E72" s="419"/>
      <c r="F72" s="419"/>
      <c r="G72" s="420"/>
      <c r="H72" s="18">
        <v>1.9400000000000001E-2</v>
      </c>
      <c r="I72" s="238">
        <f t="shared" si="2"/>
        <v>209.52</v>
      </c>
      <c r="J72" s="25" t="s">
        <v>161</v>
      </c>
      <c r="K72" s="52" t="s">
        <v>162</v>
      </c>
      <c r="L72" s="105"/>
      <c r="M72" s="105"/>
    </row>
    <row r="73" spans="1:16">
      <c r="A73" s="188" t="s">
        <v>12</v>
      </c>
      <c r="B73" s="418" t="s">
        <v>70</v>
      </c>
      <c r="C73" s="419"/>
      <c r="D73" s="419"/>
      <c r="E73" s="419"/>
      <c r="F73" s="419"/>
      <c r="G73" s="420"/>
      <c r="H73" s="20">
        <f>H72*H49</f>
        <v>7.7212000000000018E-3</v>
      </c>
      <c r="I73" s="238">
        <f t="shared" si="2"/>
        <v>83.38</v>
      </c>
      <c r="J73" s="25" t="s">
        <v>275</v>
      </c>
      <c r="K73" s="105"/>
      <c r="L73" s="105"/>
      <c r="M73" s="105"/>
    </row>
    <row r="74" spans="1:16">
      <c r="A74" s="188" t="s">
        <v>14</v>
      </c>
      <c r="B74" s="418" t="s">
        <v>71</v>
      </c>
      <c r="C74" s="419"/>
      <c r="D74" s="419"/>
      <c r="E74" s="419"/>
      <c r="F74" s="419"/>
      <c r="G74" s="420"/>
      <c r="H74" s="50"/>
      <c r="I74" s="238"/>
      <c r="J74" s="105"/>
      <c r="K74" s="105"/>
      <c r="L74" s="105"/>
      <c r="M74" s="105"/>
    </row>
    <row r="75" spans="1:16">
      <c r="A75" s="215"/>
      <c r="B75" s="452" t="s">
        <v>44</v>
      </c>
      <c r="C75" s="453"/>
      <c r="D75" s="453"/>
      <c r="E75" s="453"/>
      <c r="F75" s="453"/>
      <c r="G75" s="454"/>
      <c r="H75" s="218">
        <f>SUM(H69:H74)</f>
        <v>7.165719999999999E-2</v>
      </c>
      <c r="I75" s="248">
        <f>TRUNC(SUM(I69:I74),2)</f>
        <v>773.88</v>
      </c>
      <c r="J75" s="105"/>
      <c r="K75" s="105"/>
      <c r="L75" s="105"/>
      <c r="M75" s="105"/>
    </row>
    <row r="76" spans="1:16">
      <c r="A76" s="416" t="s">
        <v>72</v>
      </c>
      <c r="B76" s="416"/>
      <c r="C76" s="416"/>
      <c r="D76" s="416"/>
      <c r="E76" s="416"/>
      <c r="F76" s="416"/>
      <c r="G76" s="416"/>
      <c r="H76" s="416"/>
      <c r="I76" s="416"/>
      <c r="J76" s="105"/>
      <c r="K76" s="105"/>
      <c r="L76" s="105"/>
      <c r="M76" s="105"/>
    </row>
    <row r="77" spans="1:16">
      <c r="A77" s="195" t="s">
        <v>73</v>
      </c>
      <c r="B77" s="434" t="s">
        <v>74</v>
      </c>
      <c r="C77" s="434"/>
      <c r="D77" s="434"/>
      <c r="E77" s="434"/>
      <c r="F77" s="434"/>
      <c r="G77" s="434"/>
      <c r="H77" s="434"/>
      <c r="I77" s="196" t="s">
        <v>29</v>
      </c>
      <c r="J77" s="105"/>
      <c r="K77" s="105"/>
      <c r="L77" s="105"/>
      <c r="M77" s="105"/>
    </row>
    <row r="78" spans="1:16">
      <c r="A78" s="22" t="s">
        <v>3</v>
      </c>
      <c r="B78" s="418" t="s">
        <v>75</v>
      </c>
      <c r="C78" s="419"/>
      <c r="D78" s="419"/>
      <c r="E78" s="419"/>
      <c r="F78" s="419"/>
      <c r="G78" s="420"/>
      <c r="H78" s="21">
        <f>'ENC. GERAL'!H78</f>
        <v>1.6199999999999999E-2</v>
      </c>
      <c r="I78" s="238">
        <f>TRUNC(H78*$I$31,2)</f>
        <v>174.96</v>
      </c>
      <c r="J78" s="49" t="s">
        <v>276</v>
      </c>
      <c r="K78" s="109"/>
      <c r="L78" s="109"/>
      <c r="M78" s="105"/>
    </row>
    <row r="79" spans="1:16">
      <c r="A79" s="22" t="s">
        <v>5</v>
      </c>
      <c r="B79" s="418" t="s">
        <v>76</v>
      </c>
      <c r="C79" s="419"/>
      <c r="D79" s="419"/>
      <c r="E79" s="419"/>
      <c r="F79" s="419"/>
      <c r="G79" s="420"/>
      <c r="H79" s="21">
        <f>'ENC. GERAL'!H79</f>
        <v>6.9999999999999999E-4</v>
      </c>
      <c r="I79" s="238">
        <f t="shared" ref="I79:I83" si="3">TRUNC(H79*$I$31,2)</f>
        <v>7.56</v>
      </c>
      <c r="J79" s="25" t="s">
        <v>277</v>
      </c>
      <c r="K79" s="109"/>
      <c r="L79" s="109"/>
      <c r="M79" s="105"/>
    </row>
    <row r="80" spans="1:16">
      <c r="A80" s="22" t="s">
        <v>8</v>
      </c>
      <c r="B80" s="418" t="s">
        <v>77</v>
      </c>
      <c r="C80" s="419"/>
      <c r="D80" s="419"/>
      <c r="E80" s="419"/>
      <c r="F80" s="419"/>
      <c r="G80" s="420"/>
      <c r="H80" s="21">
        <f>'ENC. GERAL'!H80</f>
        <v>2.0000000000000001E-4</v>
      </c>
      <c r="I80" s="238">
        <f t="shared" si="3"/>
        <v>2.16</v>
      </c>
      <c r="J80" s="25" t="s">
        <v>278</v>
      </c>
      <c r="K80" s="105"/>
      <c r="L80" s="105"/>
      <c r="M80" s="105"/>
      <c r="P80" s="230"/>
    </row>
    <row r="81" spans="1:13">
      <c r="A81" s="22" t="s">
        <v>10</v>
      </c>
      <c r="B81" s="418" t="s">
        <v>78</v>
      </c>
      <c r="C81" s="419"/>
      <c r="D81" s="419"/>
      <c r="E81" s="419"/>
      <c r="F81" s="419"/>
      <c r="G81" s="420"/>
      <c r="H81" s="21">
        <f>'ENC. GERAL'!H81</f>
        <v>1.2999999999999999E-3</v>
      </c>
      <c r="I81" s="238">
        <f t="shared" si="3"/>
        <v>14.04</v>
      </c>
      <c r="J81" s="25" t="s">
        <v>279</v>
      </c>
      <c r="K81" s="109"/>
      <c r="L81" s="109"/>
      <c r="M81" s="105"/>
    </row>
    <row r="82" spans="1:13">
      <c r="A82" s="22" t="s">
        <v>12</v>
      </c>
      <c r="B82" s="418" t="s">
        <v>79</v>
      </c>
      <c r="C82" s="419"/>
      <c r="D82" s="419"/>
      <c r="E82" s="419"/>
      <c r="F82" s="419"/>
      <c r="G82" s="420"/>
      <c r="H82" s="21">
        <f>'ENC. GERAL'!H82</f>
        <v>8.0000000000000004E-4</v>
      </c>
      <c r="I82" s="238">
        <f t="shared" si="3"/>
        <v>8.64</v>
      </c>
      <c r="J82" s="25" t="s">
        <v>280</v>
      </c>
      <c r="K82" s="105"/>
      <c r="L82" s="105"/>
      <c r="M82" s="105"/>
    </row>
    <row r="83" spans="1:13">
      <c r="A83" s="22" t="s">
        <v>14</v>
      </c>
      <c r="B83" s="418" t="s">
        <v>80</v>
      </c>
      <c r="C83" s="419"/>
      <c r="D83" s="419"/>
      <c r="E83" s="419"/>
      <c r="F83" s="419"/>
      <c r="G83" s="420"/>
      <c r="H83" s="21"/>
      <c r="I83" s="238">
        <f t="shared" si="3"/>
        <v>0</v>
      </c>
      <c r="J83" s="105"/>
      <c r="K83" s="105"/>
      <c r="L83" s="105"/>
      <c r="M83" s="105"/>
    </row>
    <row r="84" spans="1:13">
      <c r="A84" s="215"/>
      <c r="B84" s="452" t="s">
        <v>44</v>
      </c>
      <c r="C84" s="453"/>
      <c r="D84" s="453"/>
      <c r="E84" s="453"/>
      <c r="F84" s="453"/>
      <c r="G84" s="454"/>
      <c r="H84" s="218">
        <f>SUM(H78:H83)</f>
        <v>1.9199999999999995E-2</v>
      </c>
      <c r="I84" s="248">
        <f>TRUNC(SUM(I78:I83),2)</f>
        <v>207.36</v>
      </c>
      <c r="J84" s="105"/>
      <c r="K84" s="105"/>
      <c r="L84" s="105"/>
      <c r="M84" s="110"/>
    </row>
    <row r="85" spans="1:13">
      <c r="J85" s="105"/>
      <c r="K85" s="105"/>
      <c r="L85" s="105"/>
      <c r="M85" s="105"/>
    </row>
    <row r="86" spans="1:13">
      <c r="A86" s="195" t="s">
        <v>81</v>
      </c>
      <c r="B86" s="434" t="s">
        <v>82</v>
      </c>
      <c r="C86" s="434"/>
      <c r="D86" s="434"/>
      <c r="E86" s="434"/>
      <c r="F86" s="434"/>
      <c r="G86" s="434"/>
      <c r="H86" s="434"/>
      <c r="I86" s="196" t="s">
        <v>29</v>
      </c>
      <c r="J86" s="105"/>
      <c r="K86" s="105"/>
      <c r="L86" s="105"/>
      <c r="M86" s="105"/>
    </row>
    <row r="87" spans="1:13">
      <c r="A87" s="22" t="s">
        <v>3</v>
      </c>
      <c r="B87" s="418" t="s">
        <v>83</v>
      </c>
      <c r="C87" s="419"/>
      <c r="D87" s="419"/>
      <c r="E87" s="419"/>
      <c r="F87" s="419"/>
      <c r="G87" s="420"/>
      <c r="H87" s="220"/>
      <c r="I87" s="51">
        <f>H87*I31</f>
        <v>0</v>
      </c>
      <c r="J87" s="105"/>
      <c r="K87" s="105"/>
      <c r="L87" s="105"/>
      <c r="M87" s="105"/>
    </row>
    <row r="88" spans="1:13">
      <c r="A88" s="215"/>
      <c r="B88" s="455" t="s">
        <v>44</v>
      </c>
      <c r="C88" s="455"/>
      <c r="D88" s="455"/>
      <c r="E88" s="455"/>
      <c r="F88" s="455"/>
      <c r="G88" s="455"/>
      <c r="H88" s="455"/>
      <c r="I88" s="248">
        <f>SUM(I87)</f>
        <v>0</v>
      </c>
      <c r="J88" s="105"/>
      <c r="K88" s="105"/>
      <c r="L88" s="105"/>
      <c r="M88" s="105"/>
    </row>
    <row r="89" spans="1:13">
      <c r="A89" s="416" t="s">
        <v>84</v>
      </c>
      <c r="B89" s="416"/>
      <c r="C89" s="416"/>
      <c r="D89" s="416"/>
      <c r="E89" s="416"/>
      <c r="F89" s="416"/>
      <c r="G89" s="416"/>
      <c r="H89" s="416"/>
      <c r="I89" s="416"/>
      <c r="J89" s="105"/>
      <c r="K89" s="105"/>
      <c r="L89" s="105"/>
      <c r="M89" s="105"/>
    </row>
    <row r="90" spans="1:13">
      <c r="A90" s="195">
        <v>4</v>
      </c>
      <c r="B90" s="434" t="s">
        <v>85</v>
      </c>
      <c r="C90" s="434"/>
      <c r="D90" s="434"/>
      <c r="E90" s="434"/>
      <c r="F90" s="434"/>
      <c r="G90" s="434"/>
      <c r="H90" s="434"/>
      <c r="I90" s="196" t="s">
        <v>55</v>
      </c>
      <c r="J90" s="105"/>
      <c r="K90" s="105"/>
      <c r="L90" s="105"/>
      <c r="M90" s="105"/>
    </row>
    <row r="91" spans="1:13">
      <c r="A91" s="214" t="s">
        <v>73</v>
      </c>
      <c r="B91" s="418" t="s">
        <v>74</v>
      </c>
      <c r="C91" s="419"/>
      <c r="D91" s="419"/>
      <c r="E91" s="419"/>
      <c r="F91" s="419"/>
      <c r="G91" s="419"/>
      <c r="H91" s="420"/>
      <c r="I91" s="238">
        <f>+I84</f>
        <v>207.36</v>
      </c>
      <c r="J91" s="105"/>
      <c r="K91" s="105"/>
      <c r="L91" s="105"/>
      <c r="M91" s="105"/>
    </row>
    <row r="92" spans="1:13">
      <c r="A92" s="214" t="s">
        <v>81</v>
      </c>
      <c r="B92" s="418" t="s">
        <v>86</v>
      </c>
      <c r="C92" s="419"/>
      <c r="D92" s="419"/>
      <c r="E92" s="419"/>
      <c r="F92" s="419"/>
      <c r="G92" s="419"/>
      <c r="H92" s="420"/>
      <c r="I92" s="238">
        <f>I88</f>
        <v>0</v>
      </c>
      <c r="J92" s="105"/>
      <c r="K92" s="105"/>
      <c r="L92" s="105"/>
      <c r="M92" s="105"/>
    </row>
    <row r="93" spans="1:13">
      <c r="A93" s="215"/>
      <c r="B93" s="455" t="s">
        <v>44</v>
      </c>
      <c r="C93" s="455"/>
      <c r="D93" s="455"/>
      <c r="E93" s="455"/>
      <c r="F93" s="455"/>
      <c r="G93" s="455"/>
      <c r="H93" s="455"/>
      <c r="I93" s="248">
        <f>TRUNC(SUM(I91:I92),2)</f>
        <v>207.36</v>
      </c>
      <c r="J93" s="105"/>
      <c r="K93" s="105"/>
      <c r="L93" s="105"/>
      <c r="M93" s="105"/>
    </row>
    <row r="94" spans="1:13">
      <c r="A94" s="416" t="s">
        <v>87</v>
      </c>
      <c r="B94" s="416"/>
      <c r="C94" s="416"/>
      <c r="D94" s="416"/>
      <c r="E94" s="416"/>
      <c r="F94" s="416"/>
      <c r="G94" s="416"/>
      <c r="H94" s="416"/>
      <c r="I94" s="416"/>
      <c r="J94" s="105"/>
      <c r="K94" s="105"/>
      <c r="L94" s="105"/>
      <c r="M94" s="105"/>
    </row>
    <row r="95" spans="1:13">
      <c r="A95" s="195">
        <v>5</v>
      </c>
      <c r="B95" s="434" t="s">
        <v>88</v>
      </c>
      <c r="C95" s="434"/>
      <c r="D95" s="434"/>
      <c r="E95" s="434"/>
      <c r="F95" s="434"/>
      <c r="G95" s="434"/>
      <c r="H95" s="434"/>
      <c r="I95" s="196" t="s">
        <v>55</v>
      </c>
      <c r="J95" s="105"/>
      <c r="K95" s="105"/>
      <c r="L95" s="105"/>
      <c r="M95" s="105"/>
    </row>
    <row r="96" spans="1:13">
      <c r="A96" s="214" t="s">
        <v>3</v>
      </c>
      <c r="B96" s="381" t="s">
        <v>135</v>
      </c>
      <c r="C96" s="381"/>
      <c r="D96" s="381"/>
      <c r="E96" s="381"/>
      <c r="F96" s="381"/>
      <c r="G96" s="381"/>
      <c r="H96" s="381"/>
      <c r="I96" s="301">
        <f>UNIFORMES!F8</f>
        <v>0</v>
      </c>
      <c r="J96" s="105" t="s">
        <v>340</v>
      </c>
      <c r="K96" s="105"/>
      <c r="L96" s="105"/>
      <c r="M96" s="105"/>
    </row>
    <row r="97" spans="1:14">
      <c r="A97" s="214" t="s">
        <v>5</v>
      </c>
      <c r="B97" s="381" t="s">
        <v>134</v>
      </c>
      <c r="C97" s="381"/>
      <c r="D97" s="381"/>
      <c r="E97" s="381"/>
      <c r="F97" s="381"/>
      <c r="G97" s="381"/>
      <c r="H97" s="381"/>
      <c r="I97" s="301">
        <f>EPI!H21</f>
        <v>0</v>
      </c>
      <c r="J97" s="105" t="s">
        <v>341</v>
      </c>
      <c r="K97" s="105"/>
      <c r="L97" s="105"/>
      <c r="M97" s="105"/>
    </row>
    <row r="98" spans="1:14">
      <c r="A98" s="214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238">
        <v>0</v>
      </c>
      <c r="J98" s="105"/>
      <c r="K98" s="105"/>
      <c r="L98" s="105"/>
      <c r="M98" s="105"/>
    </row>
    <row r="99" spans="1:14">
      <c r="A99" s="214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308">
        <v>0</v>
      </c>
      <c r="J99" s="105"/>
      <c r="K99" s="105"/>
      <c r="L99" s="105"/>
      <c r="M99" s="105"/>
    </row>
    <row r="100" spans="1:14">
      <c r="A100" s="214" t="s">
        <v>12</v>
      </c>
      <c r="B100" s="381" t="s">
        <v>39</v>
      </c>
      <c r="C100" s="381"/>
      <c r="D100" s="381"/>
      <c r="E100" s="381"/>
      <c r="F100" s="381"/>
      <c r="G100" s="381"/>
      <c r="H100" s="381"/>
      <c r="I100" s="238"/>
      <c r="J100" s="105"/>
      <c r="K100" s="105"/>
      <c r="L100" s="105"/>
      <c r="M100" s="105"/>
    </row>
    <row r="101" spans="1:14">
      <c r="A101" s="215"/>
      <c r="B101" s="455" t="s">
        <v>44</v>
      </c>
      <c r="C101" s="455"/>
      <c r="D101" s="455"/>
      <c r="E101" s="455"/>
      <c r="F101" s="455"/>
      <c r="G101" s="455"/>
      <c r="H101" s="455"/>
      <c r="I101" s="248">
        <f>TRUNC(SUM(I96:I100),2)</f>
        <v>0</v>
      </c>
      <c r="J101" s="105"/>
      <c r="K101" s="105"/>
      <c r="L101" s="105"/>
      <c r="M101" s="105"/>
    </row>
    <row r="102" spans="1:14">
      <c r="A102" s="416" t="s">
        <v>89</v>
      </c>
      <c r="B102" s="416"/>
      <c r="C102" s="416"/>
      <c r="D102" s="416"/>
      <c r="E102" s="416"/>
      <c r="F102" s="416"/>
      <c r="G102" s="416"/>
      <c r="H102" s="416"/>
      <c r="I102" s="416"/>
      <c r="J102" s="105"/>
      <c r="K102" s="105"/>
      <c r="L102" s="105"/>
      <c r="M102" s="105"/>
    </row>
    <row r="103" spans="1:14">
      <c r="A103" s="195">
        <v>6</v>
      </c>
      <c r="B103" s="431" t="s">
        <v>90</v>
      </c>
      <c r="C103" s="432"/>
      <c r="D103" s="432"/>
      <c r="E103" s="432"/>
      <c r="F103" s="432"/>
      <c r="G103" s="243"/>
      <c r="H103" s="244" t="s">
        <v>47</v>
      </c>
      <c r="I103" s="196" t="s">
        <v>55</v>
      </c>
      <c r="J103" s="110"/>
      <c r="K103" s="105"/>
      <c r="L103" s="105"/>
      <c r="M103" s="105"/>
    </row>
    <row r="104" spans="1:14">
      <c r="A104" s="214" t="s">
        <v>3</v>
      </c>
      <c r="B104" s="409" t="s">
        <v>91</v>
      </c>
      <c r="C104" s="410"/>
      <c r="D104" s="410"/>
      <c r="E104" s="410"/>
      <c r="F104" s="410"/>
      <c r="G104" s="410"/>
      <c r="H104" s="302">
        <f>'ENC. GERAL'!H104</f>
        <v>0.05</v>
      </c>
      <c r="I104" s="51">
        <f>TRUNC(H104*I120,2)</f>
        <v>947.92</v>
      </c>
      <c r="J104" s="25" t="s">
        <v>281</v>
      </c>
      <c r="K104" s="105"/>
      <c r="L104" s="105"/>
      <c r="M104" s="105"/>
    </row>
    <row r="105" spans="1:14">
      <c r="A105" s="214" t="s">
        <v>5</v>
      </c>
      <c r="B105" s="409" t="s">
        <v>92</v>
      </c>
      <c r="C105" s="410"/>
      <c r="D105" s="410"/>
      <c r="E105" s="410"/>
      <c r="F105" s="410"/>
      <c r="G105" s="410"/>
      <c r="H105" s="302">
        <f>'ENC. GERAL'!H105</f>
        <v>0.1</v>
      </c>
      <c r="I105" s="51">
        <f>TRUNC(H105*(I120+I104),2)</f>
        <v>1990.64</v>
      </c>
      <c r="J105" s="25"/>
      <c r="K105" s="105"/>
      <c r="L105" s="105"/>
      <c r="M105" s="105"/>
    </row>
    <row r="106" spans="1:14">
      <c r="A106" s="214" t="s">
        <v>8</v>
      </c>
      <c r="B106" s="418" t="s">
        <v>114</v>
      </c>
      <c r="C106" s="419"/>
      <c r="D106" s="419"/>
      <c r="E106" s="419"/>
      <c r="F106" s="419"/>
      <c r="G106" s="419"/>
      <c r="H106" s="251">
        <f>SUM(H107:H110)</f>
        <v>0.05</v>
      </c>
      <c r="I106" s="51"/>
      <c r="J106" s="25"/>
      <c r="K106" s="105"/>
      <c r="L106" s="105"/>
      <c r="M106" s="105"/>
    </row>
    <row r="107" spans="1:14">
      <c r="A107" s="214"/>
      <c r="B107" s="247" t="s">
        <v>93</v>
      </c>
      <c r="C107" s="407" t="s">
        <v>394</v>
      </c>
      <c r="D107" s="408"/>
      <c r="E107" s="408"/>
      <c r="F107" s="408"/>
      <c r="G107" s="408"/>
      <c r="H107" s="302">
        <f>'ENC. GERAL'!H107</f>
        <v>0</v>
      </c>
      <c r="I107" s="51">
        <f>TRUNC(I122*H107,2)</f>
        <v>0</v>
      </c>
      <c r="J107" s="25" t="s">
        <v>420</v>
      </c>
      <c r="K107" s="105"/>
      <c r="L107" s="105"/>
      <c r="M107" s="105"/>
      <c r="N107" s="240"/>
    </row>
    <row r="108" spans="1:14">
      <c r="A108" s="214"/>
      <c r="B108" s="247" t="s">
        <v>94</v>
      </c>
      <c r="C108" s="180" t="s">
        <v>116</v>
      </c>
      <c r="D108" s="181"/>
      <c r="E108" s="410"/>
      <c r="F108" s="410"/>
      <c r="G108" s="410"/>
      <c r="H108" s="250">
        <f>'ENC. GERAL'!H108</f>
        <v>0.05</v>
      </c>
      <c r="I108" s="51">
        <f>TRUNC(I122*H108,2)</f>
        <v>1152.48</v>
      </c>
      <c r="J108" s="25" t="s">
        <v>170</v>
      </c>
      <c r="K108" s="105"/>
      <c r="L108" s="105"/>
      <c r="M108" s="105"/>
      <c r="N108" s="240"/>
    </row>
    <row r="109" spans="1:14">
      <c r="A109" s="214"/>
      <c r="B109" s="247" t="s">
        <v>95</v>
      </c>
      <c r="C109" s="180" t="s">
        <v>96</v>
      </c>
      <c r="D109" s="181"/>
      <c r="E109" s="410"/>
      <c r="F109" s="410"/>
      <c r="G109" s="410"/>
      <c r="H109" s="252">
        <v>0</v>
      </c>
      <c r="I109" s="51">
        <f t="shared" ref="I109:I110" si="4">I123*H109</f>
        <v>0</v>
      </c>
      <c r="J109" s="110"/>
      <c r="K109" s="105"/>
      <c r="L109" s="112"/>
      <c r="M109" s="105"/>
      <c r="N109" s="245"/>
    </row>
    <row r="110" spans="1:14">
      <c r="A110" s="214"/>
      <c r="B110" s="247" t="s">
        <v>117</v>
      </c>
      <c r="C110" s="180" t="s">
        <v>118</v>
      </c>
      <c r="D110" s="181"/>
      <c r="E110" s="181"/>
      <c r="F110" s="181"/>
      <c r="G110" s="181"/>
      <c r="H110" s="252">
        <v>0</v>
      </c>
      <c r="I110" s="51">
        <f t="shared" si="4"/>
        <v>0</v>
      </c>
      <c r="J110" s="105"/>
      <c r="K110" s="105"/>
      <c r="L110" s="110"/>
      <c r="M110" s="105"/>
      <c r="N110" s="239"/>
    </row>
    <row r="111" spans="1:14">
      <c r="A111" s="215"/>
      <c r="B111" s="455" t="s">
        <v>44</v>
      </c>
      <c r="C111" s="455"/>
      <c r="D111" s="455"/>
      <c r="E111" s="455"/>
      <c r="F111" s="455"/>
      <c r="G111" s="455"/>
      <c r="H111" s="455"/>
      <c r="I111" s="248">
        <f>TRUNC(SUM(I104:I109),2)</f>
        <v>4091.04</v>
      </c>
      <c r="J111" s="109"/>
      <c r="K111" s="105"/>
      <c r="L111" s="110"/>
      <c r="M111" s="105"/>
      <c r="N111" s="253"/>
    </row>
    <row r="112" spans="1:14">
      <c r="A112" s="416" t="s">
        <v>97</v>
      </c>
      <c r="B112" s="416"/>
      <c r="C112" s="416"/>
      <c r="D112" s="416"/>
      <c r="E112" s="416"/>
      <c r="F112" s="416"/>
      <c r="G112" s="416"/>
      <c r="H112" s="416"/>
      <c r="I112" s="416"/>
      <c r="J112" s="105"/>
      <c r="K112" s="105"/>
      <c r="L112" s="105"/>
      <c r="M112" s="105"/>
      <c r="N112" s="240"/>
    </row>
    <row r="113" spans="1:16">
      <c r="A113" s="195"/>
      <c r="B113" s="434" t="s">
        <v>98</v>
      </c>
      <c r="C113" s="434"/>
      <c r="D113" s="434"/>
      <c r="E113" s="434"/>
      <c r="F113" s="434"/>
      <c r="G113" s="434"/>
      <c r="H113" s="434"/>
      <c r="I113" s="196" t="s">
        <v>55</v>
      </c>
      <c r="J113" s="110"/>
      <c r="K113" s="105"/>
      <c r="L113" s="110"/>
      <c r="M113" s="105"/>
      <c r="N113" s="254"/>
    </row>
    <row r="114" spans="1:16">
      <c r="A114" s="214" t="s">
        <v>3</v>
      </c>
      <c r="B114" s="180" t="s">
        <v>99</v>
      </c>
      <c r="C114" s="181"/>
      <c r="D114" s="181"/>
      <c r="E114" s="181"/>
      <c r="F114" s="181"/>
      <c r="G114" s="182"/>
      <c r="H114" s="242"/>
      <c r="I114" s="238">
        <f>I31</f>
        <v>10800</v>
      </c>
      <c r="J114" s="110"/>
      <c r="K114" s="105"/>
      <c r="L114" s="110"/>
      <c r="M114" s="105"/>
      <c r="N114" s="230"/>
    </row>
    <row r="115" spans="1:16">
      <c r="A115" s="214" t="s">
        <v>5</v>
      </c>
      <c r="B115" s="180" t="s">
        <v>119</v>
      </c>
      <c r="C115" s="181"/>
      <c r="D115" s="181"/>
      <c r="E115" s="181"/>
      <c r="F115" s="181"/>
      <c r="G115" s="182"/>
      <c r="H115" s="255">
        <f>H36+H49</f>
        <v>0.60230000000000006</v>
      </c>
      <c r="I115" s="238">
        <f>I66</f>
        <v>7177.33</v>
      </c>
      <c r="J115" s="105"/>
      <c r="K115" s="105"/>
      <c r="L115" s="105"/>
      <c r="M115" s="105"/>
    </row>
    <row r="116" spans="1:16">
      <c r="A116" s="214" t="s">
        <v>8</v>
      </c>
      <c r="B116" s="180" t="s">
        <v>100</v>
      </c>
      <c r="C116" s="181"/>
      <c r="D116" s="181"/>
      <c r="E116" s="181"/>
      <c r="F116" s="181"/>
      <c r="G116" s="182"/>
      <c r="H116" s="255">
        <f>H75</f>
        <v>7.165719999999999E-2</v>
      </c>
      <c r="I116" s="238">
        <f>I75</f>
        <v>773.88</v>
      </c>
      <c r="J116" s="105"/>
      <c r="K116" s="105"/>
      <c r="L116" s="110"/>
      <c r="M116" s="105"/>
    </row>
    <row r="117" spans="1:16">
      <c r="A117" s="214" t="s">
        <v>10</v>
      </c>
      <c r="B117" s="242" t="s">
        <v>72</v>
      </c>
      <c r="C117" s="180"/>
      <c r="D117" s="181"/>
      <c r="E117" s="181"/>
      <c r="F117" s="181"/>
      <c r="G117" s="182"/>
      <c r="H117" s="255">
        <f>H84</f>
        <v>1.9199999999999995E-2</v>
      </c>
      <c r="I117" s="238">
        <f>I93</f>
        <v>207.36</v>
      </c>
      <c r="J117" s="105"/>
      <c r="K117" s="105"/>
      <c r="L117" s="105"/>
      <c r="M117" s="105"/>
    </row>
    <row r="118" spans="1:16">
      <c r="A118" s="457" t="s">
        <v>120</v>
      </c>
      <c r="B118" s="458"/>
      <c r="C118" s="458"/>
      <c r="D118" s="458"/>
      <c r="E118" s="458"/>
      <c r="F118" s="458"/>
      <c r="G118" s="459"/>
      <c r="H118" s="256">
        <f>SUM(H115:H117)</f>
        <v>0.69315720000000003</v>
      </c>
      <c r="I118" s="257"/>
      <c r="J118" s="105"/>
      <c r="K118" s="105"/>
      <c r="L118" s="105"/>
      <c r="M118" s="105"/>
    </row>
    <row r="119" spans="1:16">
      <c r="A119" s="214" t="s">
        <v>12</v>
      </c>
      <c r="B119" s="242" t="s">
        <v>87</v>
      </c>
      <c r="C119" s="242"/>
      <c r="D119" s="242"/>
      <c r="E119" s="242"/>
      <c r="F119" s="242"/>
      <c r="G119" s="242"/>
      <c r="H119" s="242"/>
      <c r="I119" s="238">
        <f>I101</f>
        <v>0</v>
      </c>
      <c r="J119" s="105"/>
      <c r="K119" s="105"/>
      <c r="L119" s="105"/>
      <c r="M119" s="105"/>
    </row>
    <row r="120" spans="1:16">
      <c r="A120" s="215"/>
      <c r="B120" s="455" t="s">
        <v>101</v>
      </c>
      <c r="C120" s="455"/>
      <c r="D120" s="455"/>
      <c r="E120" s="455"/>
      <c r="F120" s="455"/>
      <c r="G120" s="455"/>
      <c r="H120" s="455"/>
      <c r="I120" s="248">
        <f>TRUNC(SUM(I114:I119),2)</f>
        <v>18958.57</v>
      </c>
      <c r="J120" s="105"/>
      <c r="K120" s="110"/>
      <c r="L120" s="105"/>
      <c r="M120" s="105"/>
    </row>
    <row r="121" spans="1:16">
      <c r="A121" s="214" t="s">
        <v>14</v>
      </c>
      <c r="B121" s="381" t="s">
        <v>102</v>
      </c>
      <c r="C121" s="381"/>
      <c r="D121" s="381"/>
      <c r="E121" s="381"/>
      <c r="F121" s="381"/>
      <c r="G121" s="381"/>
      <c r="H121" s="381"/>
      <c r="I121" s="51">
        <f>+I111</f>
        <v>4091.04</v>
      </c>
      <c r="J121" s="105"/>
      <c r="K121" s="105"/>
      <c r="L121" s="105"/>
      <c r="M121" s="105"/>
    </row>
    <row r="122" spans="1:16">
      <c r="A122" s="215"/>
      <c r="B122" s="455" t="s">
        <v>103</v>
      </c>
      <c r="C122" s="455"/>
      <c r="D122" s="455"/>
      <c r="E122" s="455"/>
      <c r="F122" s="455"/>
      <c r="G122" s="455"/>
      <c r="H122" s="455"/>
      <c r="I122" s="248">
        <f>TRUNC((I120+I104+I105)/(1-H106),2)</f>
        <v>23049.61</v>
      </c>
      <c r="J122" s="110"/>
      <c r="K122" s="105"/>
      <c r="L122" s="105"/>
      <c r="M122" s="105"/>
      <c r="O122" s="230"/>
      <c r="P122" s="230"/>
    </row>
    <row r="123" spans="1:16">
      <c r="D123" s="483"/>
      <c r="E123" s="483"/>
      <c r="F123" s="483"/>
      <c r="G123" s="483"/>
      <c r="H123" s="483"/>
      <c r="I123" s="483"/>
      <c r="J123" s="483"/>
    </row>
    <row r="124" spans="1:16">
      <c r="C124" s="45"/>
    </row>
    <row r="125" spans="1:16">
      <c r="C125" s="45"/>
    </row>
    <row r="126" spans="1:16">
      <c r="C126" s="45"/>
    </row>
    <row r="127" spans="1:16">
      <c r="C127" s="45"/>
    </row>
  </sheetData>
  <mergeCells count="132">
    <mergeCell ref="B5:H5"/>
    <mergeCell ref="B6:H6"/>
    <mergeCell ref="B7:H7"/>
    <mergeCell ref="B8:H8"/>
    <mergeCell ref="B9:H9"/>
    <mergeCell ref="B10:E10"/>
    <mergeCell ref="F10:H10"/>
    <mergeCell ref="A4:I4"/>
    <mergeCell ref="B3:C3"/>
    <mergeCell ref="D3:I3"/>
    <mergeCell ref="A1:A3"/>
    <mergeCell ref="B1:I1"/>
    <mergeCell ref="B2:C2"/>
    <mergeCell ref="D2:I2"/>
    <mergeCell ref="A14:I14"/>
    <mergeCell ref="A15:I15"/>
    <mergeCell ref="B16:G16"/>
    <mergeCell ref="H16:I16"/>
    <mergeCell ref="B17:G17"/>
    <mergeCell ref="H17:I17"/>
    <mergeCell ref="A11:I11"/>
    <mergeCell ref="A12:E12"/>
    <mergeCell ref="F12:G12"/>
    <mergeCell ref="H12:I12"/>
    <mergeCell ref="A13:E13"/>
    <mergeCell ref="F13:G13"/>
    <mergeCell ref="H13:I13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B33:H33"/>
    <mergeCell ref="B34:G34"/>
    <mergeCell ref="B35:G35"/>
    <mergeCell ref="A36:G36"/>
    <mergeCell ref="A37:I37"/>
    <mergeCell ref="B38:G38"/>
    <mergeCell ref="B27:C27"/>
    <mergeCell ref="B28:C28"/>
    <mergeCell ref="B29:C29"/>
    <mergeCell ref="B30:C30"/>
    <mergeCell ref="B31:H31"/>
    <mergeCell ref="A32:I32"/>
    <mergeCell ref="A45:A46"/>
    <mergeCell ref="B45:E46"/>
    <mergeCell ref="H45:H46"/>
    <mergeCell ref="I45:I46"/>
    <mergeCell ref="B47:G47"/>
    <mergeCell ref="B48:G48"/>
    <mergeCell ref="B39:G39"/>
    <mergeCell ref="B40:G40"/>
    <mergeCell ref="B41:G41"/>
    <mergeCell ref="B42:G42"/>
    <mergeCell ref="B43:G43"/>
    <mergeCell ref="B44:G44"/>
    <mergeCell ref="A54:A55"/>
    <mergeCell ref="I54:I55"/>
    <mergeCell ref="B56:H56"/>
    <mergeCell ref="B57:H57"/>
    <mergeCell ref="B58:H58"/>
    <mergeCell ref="B59:H59"/>
    <mergeCell ref="B49:G49"/>
    <mergeCell ref="B51:H51"/>
    <mergeCell ref="A52:A53"/>
    <mergeCell ref="B52:D52"/>
    <mergeCell ref="I52:I53"/>
    <mergeCell ref="B53:D53"/>
    <mergeCell ref="B66:H66"/>
    <mergeCell ref="A67:I67"/>
    <mergeCell ref="B68:H68"/>
    <mergeCell ref="B69:G69"/>
    <mergeCell ref="B70:G70"/>
    <mergeCell ref="B71:G71"/>
    <mergeCell ref="B60:H60"/>
    <mergeCell ref="A61:I61"/>
    <mergeCell ref="B62:H62"/>
    <mergeCell ref="B63:H63"/>
    <mergeCell ref="B64:H64"/>
    <mergeCell ref="B65:H65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A76:I76"/>
    <mergeCell ref="B77:H77"/>
    <mergeCell ref="B91:H91"/>
    <mergeCell ref="B92:H92"/>
    <mergeCell ref="B93:H93"/>
    <mergeCell ref="A94:I94"/>
    <mergeCell ref="B95:H95"/>
    <mergeCell ref="B96:H96"/>
    <mergeCell ref="B84:G84"/>
    <mergeCell ref="B86:H86"/>
    <mergeCell ref="B87:G87"/>
    <mergeCell ref="B88:H88"/>
    <mergeCell ref="A89:I89"/>
    <mergeCell ref="B90:H90"/>
    <mergeCell ref="B103:F103"/>
    <mergeCell ref="B104:G104"/>
    <mergeCell ref="B105:G105"/>
    <mergeCell ref="B106:G106"/>
    <mergeCell ref="C107:G107"/>
    <mergeCell ref="E108:G108"/>
    <mergeCell ref="B97:H97"/>
    <mergeCell ref="B98:H98"/>
    <mergeCell ref="B99:H99"/>
    <mergeCell ref="B100:H100"/>
    <mergeCell ref="B101:H101"/>
    <mergeCell ref="A102:I102"/>
    <mergeCell ref="B121:H121"/>
    <mergeCell ref="B122:H122"/>
    <mergeCell ref="D123:J123"/>
    <mergeCell ref="E109:G109"/>
    <mergeCell ref="B111:H111"/>
    <mergeCell ref="A112:I112"/>
    <mergeCell ref="B113:H113"/>
    <mergeCell ref="A118:G118"/>
    <mergeCell ref="B120:H120"/>
  </mergeCells>
  <dataValidations count="1">
    <dataValidation type="list" allowBlank="1" showInputMessage="1" showErrorMessage="1" sqref="I10" xr:uid="{363A8F0A-F238-49B2-8EAB-68FD66A83528}">
      <formula1>"LUCRO REAL, LUCRO PRESUMIDO, SIMPLES"</formula1>
    </dataValidation>
  </dataValidations>
  <printOptions horizontalCentered="1"/>
  <pageMargins left="0.25" right="0.25" top="0.75" bottom="0.75" header="0.3" footer="0.3"/>
  <pageSetup paperSize="9" scale="87" fitToHeight="0" orientation="portrait" r:id="rId1"/>
  <colBreaks count="1" manualBreakCount="1">
    <brk id="9" max="1048575" man="1"/>
  </colBreaks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F859F-8FC3-4CD6-ACDE-CB3BB009D4A9}">
  <sheetPr>
    <tabColor theme="9"/>
    <pageSetUpPr fitToPage="1"/>
  </sheetPr>
  <dimension ref="A1:R127"/>
  <sheetViews>
    <sheetView view="pageBreakPreview" zoomScaleNormal="115" zoomScaleSheetLayoutView="100" workbookViewId="0">
      <selection activeCell="K14" sqref="K14"/>
    </sheetView>
  </sheetViews>
  <sheetFormatPr defaultRowHeight="12.75"/>
  <cols>
    <col min="1" max="1" width="9.140625" style="135"/>
    <col min="2" max="2" width="9.140625" style="28"/>
    <col min="3" max="3" width="16" style="28" customWidth="1"/>
    <col min="4" max="4" width="14.85546875" style="28" customWidth="1"/>
    <col min="5" max="5" width="7.5703125" style="28" bestFit="1" customWidth="1"/>
    <col min="6" max="6" width="11.5703125" style="28" bestFit="1" customWidth="1"/>
    <col min="7" max="7" width="11" style="28" bestFit="1" customWidth="1"/>
    <col min="8" max="8" width="14.7109375" style="28" bestFit="1" customWidth="1"/>
    <col min="9" max="9" width="19.28515625" style="28" customWidth="1"/>
    <col min="10" max="10" width="14.5703125" style="28" customWidth="1"/>
    <col min="11" max="11" width="10" style="28" bestFit="1" customWidth="1"/>
    <col min="12" max="12" width="13.5703125" style="28" bestFit="1" customWidth="1"/>
    <col min="13" max="13" width="9.28515625" style="28" customWidth="1"/>
    <col min="14" max="14" width="13.5703125" style="28" bestFit="1" customWidth="1"/>
    <col min="15" max="15" width="15" style="28" bestFit="1" customWidth="1"/>
    <col min="16" max="16" width="12.5703125" style="28" customWidth="1"/>
    <col min="17" max="17" width="12.28515625" style="28" customWidth="1"/>
    <col min="18" max="18" width="11.85546875" style="28" customWidth="1"/>
    <col min="19" max="16384" width="9.140625" style="28"/>
  </cols>
  <sheetData>
    <row r="1" spans="1:18" ht="12.75" customHeight="1">
      <c r="A1" s="513"/>
      <c r="B1" s="417" t="s">
        <v>110</v>
      </c>
      <c r="C1" s="417"/>
      <c r="D1" s="417"/>
      <c r="E1" s="417"/>
      <c r="F1" s="417"/>
      <c r="G1" s="417"/>
      <c r="H1" s="417"/>
      <c r="I1" s="417"/>
    </row>
    <row r="2" spans="1:18" ht="12.75" customHeight="1">
      <c r="A2" s="514"/>
      <c r="B2" s="509" t="s">
        <v>0</v>
      </c>
      <c r="C2" s="509"/>
      <c r="D2" s="418" t="s">
        <v>424</v>
      </c>
      <c r="E2" s="419"/>
      <c r="F2" s="419"/>
      <c r="G2" s="419"/>
      <c r="H2" s="419"/>
      <c r="I2" s="420"/>
    </row>
    <row r="3" spans="1:18" ht="12.75" customHeight="1">
      <c r="A3" s="515"/>
      <c r="B3" s="509" t="s">
        <v>1</v>
      </c>
      <c r="C3" s="509"/>
      <c r="D3" s="510"/>
      <c r="E3" s="511"/>
      <c r="F3" s="511"/>
      <c r="G3" s="511"/>
      <c r="H3" s="511"/>
      <c r="I3" s="512"/>
    </row>
    <row r="4" spans="1:18">
      <c r="A4" s="416" t="s">
        <v>2</v>
      </c>
      <c r="B4" s="416"/>
      <c r="C4" s="416"/>
      <c r="D4" s="416"/>
      <c r="E4" s="416"/>
      <c r="F4" s="416"/>
      <c r="G4" s="416"/>
      <c r="H4" s="416"/>
      <c r="I4" s="416"/>
    </row>
    <row r="5" spans="1:18" ht="12.75" customHeight="1">
      <c r="A5" s="22" t="s">
        <v>3</v>
      </c>
      <c r="B5" s="460" t="s">
        <v>4</v>
      </c>
      <c r="C5" s="460"/>
      <c r="D5" s="460"/>
      <c r="E5" s="460"/>
      <c r="F5" s="460"/>
      <c r="G5" s="460"/>
      <c r="H5" s="460"/>
      <c r="I5" s="291"/>
    </row>
    <row r="6" spans="1:18">
      <c r="A6" s="22" t="s">
        <v>5</v>
      </c>
      <c r="B6" s="460" t="s">
        <v>6</v>
      </c>
      <c r="C6" s="460"/>
      <c r="D6" s="460"/>
      <c r="E6" s="460"/>
      <c r="F6" s="460"/>
      <c r="G6" s="460"/>
      <c r="H6" s="460"/>
      <c r="I6" s="184" t="s">
        <v>7</v>
      </c>
    </row>
    <row r="7" spans="1:18">
      <c r="A7" s="22" t="s">
        <v>8</v>
      </c>
      <c r="B7" s="460" t="s">
        <v>9</v>
      </c>
      <c r="C7" s="460"/>
      <c r="D7" s="460"/>
      <c r="E7" s="460"/>
      <c r="F7" s="460"/>
      <c r="G7" s="460"/>
      <c r="H7" s="460"/>
      <c r="I7" s="185" t="s">
        <v>271</v>
      </c>
    </row>
    <row r="8" spans="1:18">
      <c r="A8" s="22" t="s">
        <v>10</v>
      </c>
      <c r="B8" s="460" t="s">
        <v>11</v>
      </c>
      <c r="C8" s="460"/>
      <c r="D8" s="460"/>
      <c r="E8" s="460"/>
      <c r="F8" s="460"/>
      <c r="G8" s="460"/>
      <c r="H8" s="460"/>
      <c r="I8" s="186">
        <v>12</v>
      </c>
    </row>
    <row r="9" spans="1:18" ht="15">
      <c r="A9" s="22" t="s">
        <v>12</v>
      </c>
      <c r="B9" s="461" t="s">
        <v>13</v>
      </c>
      <c r="C9" s="462"/>
      <c r="D9" s="462"/>
      <c r="E9" s="462"/>
      <c r="F9" s="462"/>
      <c r="G9" s="462"/>
      <c r="H9" s="463"/>
      <c r="I9" s="187" t="s">
        <v>272</v>
      </c>
    </row>
    <row r="10" spans="1:18">
      <c r="A10" s="22" t="s">
        <v>14</v>
      </c>
      <c r="B10" s="464" t="s">
        <v>15</v>
      </c>
      <c r="C10" s="465"/>
      <c r="D10" s="465"/>
      <c r="E10" s="465"/>
      <c r="F10" s="466"/>
      <c r="G10" s="466"/>
      <c r="H10" s="467"/>
      <c r="I10" s="292" t="s">
        <v>107</v>
      </c>
    </row>
    <row r="11" spans="1:18">
      <c r="A11" s="421" t="s">
        <v>16</v>
      </c>
      <c r="B11" s="421"/>
      <c r="C11" s="421"/>
      <c r="D11" s="421"/>
      <c r="E11" s="421"/>
      <c r="F11" s="421"/>
      <c r="G11" s="421"/>
      <c r="H11" s="421"/>
      <c r="I11" s="421"/>
    </row>
    <row r="12" spans="1:18" ht="27" customHeight="1">
      <c r="A12" s="422" t="s">
        <v>17</v>
      </c>
      <c r="B12" s="422"/>
      <c r="C12" s="422"/>
      <c r="D12" s="422"/>
      <c r="E12" s="422"/>
      <c r="F12" s="423" t="s">
        <v>18</v>
      </c>
      <c r="G12" s="424"/>
      <c r="H12" s="422" t="s">
        <v>19</v>
      </c>
      <c r="I12" s="422"/>
    </row>
    <row r="13" spans="1:18" ht="15" customHeight="1">
      <c r="A13" s="414" t="s">
        <v>268</v>
      </c>
      <c r="B13" s="414"/>
      <c r="C13" s="414"/>
      <c r="D13" s="414"/>
      <c r="E13" s="414"/>
      <c r="F13" s="425" t="s">
        <v>20</v>
      </c>
      <c r="G13" s="426"/>
      <c r="H13" s="427">
        <v>1</v>
      </c>
      <c r="I13" s="427"/>
    </row>
    <row r="14" spans="1:18">
      <c r="A14" s="416" t="s">
        <v>21</v>
      </c>
      <c r="B14" s="416"/>
      <c r="C14" s="416"/>
      <c r="D14" s="416"/>
      <c r="E14" s="416"/>
      <c r="F14" s="416"/>
      <c r="G14" s="416"/>
      <c r="H14" s="416"/>
      <c r="I14" s="416"/>
    </row>
    <row r="15" spans="1:18">
      <c r="A15" s="431" t="s">
        <v>22</v>
      </c>
      <c r="B15" s="432"/>
      <c r="C15" s="432"/>
      <c r="D15" s="432"/>
      <c r="E15" s="432"/>
      <c r="F15" s="432"/>
      <c r="G15" s="432"/>
      <c r="H15" s="432"/>
      <c r="I15" s="433"/>
      <c r="P15" s="230"/>
      <c r="Q15" s="230"/>
      <c r="R15" s="230"/>
    </row>
    <row r="16" spans="1:18">
      <c r="A16" s="188">
        <v>1</v>
      </c>
      <c r="B16" s="464" t="s">
        <v>23</v>
      </c>
      <c r="C16" s="465"/>
      <c r="D16" s="465"/>
      <c r="E16" s="465"/>
      <c r="F16" s="465"/>
      <c r="G16" s="468"/>
      <c r="H16" s="328" t="s">
        <v>256</v>
      </c>
      <c r="I16" s="328"/>
      <c r="P16" s="230"/>
      <c r="Q16" s="230"/>
      <c r="R16" s="230"/>
    </row>
    <row r="17" spans="1:18">
      <c r="A17" s="188">
        <v>2</v>
      </c>
      <c r="B17" s="464" t="s">
        <v>112</v>
      </c>
      <c r="C17" s="465"/>
      <c r="D17" s="465"/>
      <c r="E17" s="465"/>
      <c r="F17" s="465"/>
      <c r="G17" s="468"/>
      <c r="H17" s="329" t="s">
        <v>257</v>
      </c>
      <c r="I17" s="330"/>
      <c r="P17" s="230"/>
      <c r="Q17" s="230"/>
      <c r="R17" s="230"/>
    </row>
    <row r="18" spans="1:18">
      <c r="A18" s="188">
        <v>3</v>
      </c>
      <c r="B18" s="464" t="s">
        <v>24</v>
      </c>
      <c r="C18" s="465"/>
      <c r="D18" s="465"/>
      <c r="E18" s="465"/>
      <c r="F18" s="229"/>
      <c r="G18" s="229"/>
      <c r="H18" s="415">
        <v>10800</v>
      </c>
      <c r="I18" s="415"/>
      <c r="J18" s="105" t="s">
        <v>152</v>
      </c>
      <c r="K18" s="105"/>
      <c r="L18" s="105"/>
      <c r="M18" s="105"/>
      <c r="P18" s="230"/>
      <c r="Q18" s="230"/>
      <c r="R18" s="230"/>
    </row>
    <row r="19" spans="1:18">
      <c r="A19" s="188">
        <v>4</v>
      </c>
      <c r="B19" s="464" t="s">
        <v>25</v>
      </c>
      <c r="C19" s="465"/>
      <c r="D19" s="465"/>
      <c r="E19" s="465"/>
      <c r="F19" s="465"/>
      <c r="G19" s="468"/>
      <c r="H19" s="412" t="str">
        <f>A13</f>
        <v>Engenheiro Eletricista c/ Ad. Periculosidade</v>
      </c>
      <c r="I19" s="412"/>
      <c r="J19" s="105"/>
      <c r="K19" s="105"/>
      <c r="L19" s="105"/>
      <c r="M19" s="105"/>
    </row>
    <row r="20" spans="1:18">
      <c r="A20" s="188">
        <v>5</v>
      </c>
      <c r="B20" s="464" t="s">
        <v>26</v>
      </c>
      <c r="C20" s="465"/>
      <c r="D20" s="465"/>
      <c r="E20" s="465"/>
      <c r="F20" s="229"/>
      <c r="G20" s="229"/>
      <c r="H20" s="413">
        <v>45047</v>
      </c>
      <c r="I20" s="414"/>
      <c r="J20" s="105"/>
      <c r="K20" s="105"/>
      <c r="L20" s="105"/>
      <c r="M20" s="105"/>
    </row>
    <row r="21" spans="1:18">
      <c r="A21" s="416" t="s">
        <v>27</v>
      </c>
      <c r="B21" s="416"/>
      <c r="C21" s="416"/>
      <c r="D21" s="416"/>
      <c r="E21" s="416"/>
      <c r="F21" s="416"/>
      <c r="G21" s="416"/>
      <c r="H21" s="416"/>
      <c r="I21" s="416"/>
      <c r="J21" s="105"/>
      <c r="K21" s="105"/>
      <c r="L21" s="105"/>
      <c r="M21" s="105"/>
    </row>
    <row r="22" spans="1:18">
      <c r="A22" s="191">
        <v>1</v>
      </c>
      <c r="B22" s="434" t="s">
        <v>28</v>
      </c>
      <c r="C22" s="434"/>
      <c r="D22" s="434"/>
      <c r="E22" s="434"/>
      <c r="F22" s="434"/>
      <c r="G22" s="434"/>
      <c r="H22" s="434"/>
      <c r="I22" s="196" t="s">
        <v>29</v>
      </c>
      <c r="J22" s="105"/>
      <c r="K22" s="105"/>
      <c r="L22" s="105"/>
      <c r="M22" s="105"/>
    </row>
    <row r="23" spans="1:18">
      <c r="A23" s="188" t="s">
        <v>3</v>
      </c>
      <c r="B23" s="418" t="s">
        <v>30</v>
      </c>
      <c r="C23" s="419"/>
      <c r="D23" s="222"/>
      <c r="E23" s="222"/>
      <c r="F23" s="222"/>
      <c r="G23" s="222"/>
      <c r="H23" s="231"/>
      <c r="I23" s="232">
        <f>H18</f>
        <v>10800</v>
      </c>
      <c r="J23" s="105" t="s">
        <v>152</v>
      </c>
      <c r="K23" s="105"/>
      <c r="L23" s="105"/>
      <c r="M23" s="105"/>
    </row>
    <row r="24" spans="1:18">
      <c r="A24" s="188" t="s">
        <v>5</v>
      </c>
      <c r="B24" s="409" t="s">
        <v>32</v>
      </c>
      <c r="C24" s="410"/>
      <c r="D24" s="181"/>
      <c r="E24" s="233"/>
      <c r="F24" s="181"/>
      <c r="G24" s="259"/>
      <c r="H24" s="182"/>
      <c r="I24" s="183">
        <v>0</v>
      </c>
      <c r="J24" s="25" t="s">
        <v>153</v>
      </c>
      <c r="K24" s="105"/>
      <c r="L24" s="105"/>
      <c r="M24" s="105"/>
    </row>
    <row r="25" spans="1:18">
      <c r="A25" s="188" t="s">
        <v>8</v>
      </c>
      <c r="B25" s="409" t="s">
        <v>31</v>
      </c>
      <c r="C25" s="410"/>
      <c r="D25" s="181"/>
      <c r="E25" s="233">
        <v>0.3</v>
      </c>
      <c r="F25" s="181" t="s">
        <v>395</v>
      </c>
      <c r="G25" s="259"/>
      <c r="I25" s="183">
        <f>I23*E25</f>
        <v>3240</v>
      </c>
      <c r="J25" s="25" t="s">
        <v>154</v>
      </c>
      <c r="K25" s="105"/>
      <c r="L25" s="105"/>
      <c r="M25" s="105"/>
    </row>
    <row r="26" spans="1:18">
      <c r="A26" s="188" t="s">
        <v>10</v>
      </c>
      <c r="B26" s="409" t="s">
        <v>33</v>
      </c>
      <c r="C26" s="410"/>
      <c r="D26" s="181"/>
      <c r="E26" s="181"/>
      <c r="F26" s="181"/>
      <c r="G26" s="181"/>
      <c r="H26" s="182"/>
      <c r="I26" s="183">
        <v>0</v>
      </c>
      <c r="J26" s="105"/>
      <c r="K26" s="105"/>
      <c r="L26" s="105"/>
      <c r="M26" s="105"/>
    </row>
    <row r="27" spans="1:18">
      <c r="A27" s="188" t="s">
        <v>12</v>
      </c>
      <c r="B27" s="409" t="s">
        <v>34</v>
      </c>
      <c r="C27" s="410"/>
      <c r="D27" s="181"/>
      <c r="E27" s="181"/>
      <c r="F27" s="181"/>
      <c r="G27" s="181"/>
      <c r="H27" s="182"/>
      <c r="I27" s="183">
        <v>0</v>
      </c>
      <c r="J27" s="105"/>
      <c r="K27" s="105"/>
      <c r="L27" s="105"/>
      <c r="M27" s="105"/>
    </row>
    <row r="28" spans="1:18">
      <c r="A28" s="188" t="s">
        <v>14</v>
      </c>
      <c r="B28" s="409" t="s">
        <v>35</v>
      </c>
      <c r="C28" s="410"/>
      <c r="D28" s="181"/>
      <c r="E28" s="234"/>
      <c r="F28" s="235"/>
      <c r="G28" s="235"/>
      <c r="H28" s="236"/>
      <c r="I28" s="183">
        <v>0</v>
      </c>
      <c r="J28" s="105"/>
      <c r="K28" s="105"/>
      <c r="L28" s="105"/>
      <c r="M28" s="105"/>
    </row>
    <row r="29" spans="1:18">
      <c r="A29" s="188" t="s">
        <v>36</v>
      </c>
      <c r="B29" s="409" t="s">
        <v>37</v>
      </c>
      <c r="C29" s="410"/>
      <c r="D29" s="181"/>
      <c r="E29" s="181"/>
      <c r="F29" s="181"/>
      <c r="G29" s="181"/>
      <c r="H29" s="182"/>
      <c r="I29" s="183">
        <v>0</v>
      </c>
      <c r="J29" s="105"/>
      <c r="K29" s="105"/>
      <c r="L29" s="105"/>
      <c r="M29" s="105"/>
    </row>
    <row r="30" spans="1:18">
      <c r="A30" s="188" t="s">
        <v>38</v>
      </c>
      <c r="B30" s="409" t="s">
        <v>39</v>
      </c>
      <c r="C30" s="410"/>
      <c r="D30" s="181"/>
      <c r="E30" s="181"/>
      <c r="F30" s="181"/>
      <c r="G30" s="181"/>
      <c r="H30" s="182"/>
      <c r="I30" s="183">
        <v>0</v>
      </c>
      <c r="J30" s="105"/>
      <c r="K30" s="105"/>
      <c r="L30" s="105"/>
      <c r="M30" s="105"/>
    </row>
    <row r="31" spans="1:18">
      <c r="A31" s="191"/>
      <c r="B31" s="431" t="s">
        <v>40</v>
      </c>
      <c r="C31" s="432"/>
      <c r="D31" s="432"/>
      <c r="E31" s="432"/>
      <c r="F31" s="432"/>
      <c r="G31" s="432"/>
      <c r="H31" s="433"/>
      <c r="I31" s="237">
        <f>SUM(I23:I30)</f>
        <v>14040</v>
      </c>
      <c r="J31" s="105"/>
      <c r="K31" s="105"/>
      <c r="L31" s="105"/>
      <c r="M31" s="105"/>
    </row>
    <row r="32" spans="1:18">
      <c r="A32" s="416" t="s">
        <v>41</v>
      </c>
      <c r="B32" s="416"/>
      <c r="C32" s="416"/>
      <c r="D32" s="416"/>
      <c r="E32" s="416"/>
      <c r="F32" s="416"/>
      <c r="G32" s="416"/>
      <c r="H32" s="416"/>
      <c r="I32" s="416"/>
      <c r="J32" s="105"/>
      <c r="K32" s="105"/>
      <c r="L32" s="105"/>
      <c r="M32" s="105"/>
    </row>
    <row r="33" spans="1:14">
      <c r="A33" s="191" t="s">
        <v>42</v>
      </c>
      <c r="B33" s="434" t="s">
        <v>43</v>
      </c>
      <c r="C33" s="434"/>
      <c r="D33" s="434"/>
      <c r="E33" s="434"/>
      <c r="F33" s="434"/>
      <c r="G33" s="434"/>
      <c r="H33" s="434"/>
      <c r="I33" s="196" t="s">
        <v>29</v>
      </c>
      <c r="J33" s="105"/>
      <c r="K33" s="105"/>
      <c r="L33" s="105"/>
      <c r="M33" s="105"/>
    </row>
    <row r="34" spans="1:14">
      <c r="A34" s="188" t="s">
        <v>3</v>
      </c>
      <c r="B34" s="381" t="s">
        <v>129</v>
      </c>
      <c r="C34" s="381"/>
      <c r="D34" s="381"/>
      <c r="E34" s="381"/>
      <c r="F34" s="381"/>
      <c r="G34" s="381"/>
      <c r="H34" s="200">
        <v>8.3299999999999999E-2</v>
      </c>
      <c r="I34" s="238">
        <f>TRUNC(H34*$I$31,2)</f>
        <v>1169.53</v>
      </c>
      <c r="J34" s="105"/>
      <c r="K34" s="105"/>
      <c r="L34" s="105"/>
      <c r="M34" s="105"/>
    </row>
    <row r="35" spans="1:14">
      <c r="A35" s="188" t="s">
        <v>5</v>
      </c>
      <c r="B35" s="381" t="s">
        <v>130</v>
      </c>
      <c r="C35" s="381"/>
      <c r="D35" s="381"/>
      <c r="E35" s="381"/>
      <c r="F35" s="381"/>
      <c r="G35" s="381"/>
      <c r="H35" s="200">
        <v>0.121</v>
      </c>
      <c r="I35" s="238">
        <f>TRUNC(H35*$I$31,2)</f>
        <v>1698.84</v>
      </c>
      <c r="J35" s="105"/>
      <c r="K35" s="109"/>
      <c r="L35" s="105"/>
      <c r="M35" s="105"/>
    </row>
    <row r="36" spans="1:14">
      <c r="A36" s="434" t="s">
        <v>44</v>
      </c>
      <c r="B36" s="434"/>
      <c r="C36" s="434"/>
      <c r="D36" s="434"/>
      <c r="E36" s="434"/>
      <c r="F36" s="434"/>
      <c r="G36" s="434"/>
      <c r="H36" s="203">
        <f>SUM(H34:H35)</f>
        <v>0.20429999999999998</v>
      </c>
      <c r="I36" s="204">
        <f>TRUNC(SUM(I34:I35),2)</f>
        <v>2868.37</v>
      </c>
      <c r="J36" s="105"/>
      <c r="K36" s="105"/>
      <c r="L36" s="105"/>
      <c r="M36" s="110"/>
      <c r="N36" s="240"/>
    </row>
    <row r="37" spans="1:14">
      <c r="A37" s="435"/>
      <c r="B37" s="436"/>
      <c r="C37" s="436"/>
      <c r="D37" s="436"/>
      <c r="E37" s="436"/>
      <c r="F37" s="436"/>
      <c r="G37" s="436"/>
      <c r="H37" s="436"/>
      <c r="I37" s="437"/>
      <c r="J37" s="105"/>
      <c r="K37" s="105"/>
      <c r="L37" s="105"/>
      <c r="M37" s="105"/>
    </row>
    <row r="38" spans="1:14">
      <c r="A38" s="191" t="s">
        <v>45</v>
      </c>
      <c r="B38" s="431" t="s">
        <v>46</v>
      </c>
      <c r="C38" s="432"/>
      <c r="D38" s="432"/>
      <c r="E38" s="432"/>
      <c r="F38" s="432"/>
      <c r="G38" s="432"/>
      <c r="H38" s="241" t="s">
        <v>47</v>
      </c>
      <c r="I38" s="196" t="s">
        <v>29</v>
      </c>
      <c r="J38" s="105"/>
      <c r="K38" s="105"/>
      <c r="L38" s="105"/>
      <c r="M38" s="105"/>
    </row>
    <row r="39" spans="1:14">
      <c r="A39" s="188" t="s">
        <v>3</v>
      </c>
      <c r="B39" s="469" t="s">
        <v>121</v>
      </c>
      <c r="C39" s="469"/>
      <c r="D39" s="469"/>
      <c r="E39" s="469"/>
      <c r="F39" s="469"/>
      <c r="G39" s="469"/>
      <c r="H39" s="12">
        <v>0.2</v>
      </c>
      <c r="I39" s="238">
        <f>TRUNC(H39*$I$31,2)</f>
        <v>2808</v>
      </c>
      <c r="J39" s="105"/>
      <c r="K39" s="105"/>
      <c r="L39" s="105"/>
      <c r="M39" s="105"/>
    </row>
    <row r="40" spans="1:14">
      <c r="A40" s="188" t="s">
        <v>5</v>
      </c>
      <c r="B40" s="409" t="s">
        <v>122</v>
      </c>
      <c r="C40" s="410"/>
      <c r="D40" s="410"/>
      <c r="E40" s="410"/>
      <c r="F40" s="410"/>
      <c r="G40" s="411"/>
      <c r="H40" s="12">
        <v>1.4999999999999999E-2</v>
      </c>
      <c r="I40" s="238">
        <f t="shared" ref="I40:I44" si="0">TRUNC(H40*$I$31,2)</f>
        <v>210.6</v>
      </c>
      <c r="J40" s="105"/>
      <c r="K40" s="105"/>
      <c r="L40" s="105"/>
      <c r="M40" s="105"/>
    </row>
    <row r="41" spans="1:14">
      <c r="A41" s="188" t="s">
        <v>8</v>
      </c>
      <c r="B41" s="409" t="s">
        <v>123</v>
      </c>
      <c r="C41" s="410"/>
      <c r="D41" s="410"/>
      <c r="E41" s="410"/>
      <c r="F41" s="410"/>
      <c r="G41" s="411"/>
      <c r="H41" s="12">
        <v>0.01</v>
      </c>
      <c r="I41" s="238">
        <f t="shared" si="0"/>
        <v>140.4</v>
      </c>
      <c r="J41" s="105"/>
      <c r="K41" s="105"/>
      <c r="L41" s="105"/>
      <c r="M41" s="105"/>
    </row>
    <row r="42" spans="1:14">
      <c r="A42" s="188" t="s">
        <v>10</v>
      </c>
      <c r="B42" s="469" t="s">
        <v>124</v>
      </c>
      <c r="C42" s="469"/>
      <c r="D42" s="469"/>
      <c r="E42" s="469"/>
      <c r="F42" s="469"/>
      <c r="G42" s="469"/>
      <c r="H42" s="12">
        <v>2E-3</v>
      </c>
      <c r="I42" s="238">
        <f t="shared" si="0"/>
        <v>28.08</v>
      </c>
      <c r="J42" s="105"/>
      <c r="K42" s="105"/>
      <c r="L42" s="105"/>
      <c r="M42" s="105"/>
    </row>
    <row r="43" spans="1:14">
      <c r="A43" s="188" t="s">
        <v>12</v>
      </c>
      <c r="B43" s="469" t="s">
        <v>255</v>
      </c>
      <c r="C43" s="469"/>
      <c r="D43" s="469"/>
      <c r="E43" s="469"/>
      <c r="F43" s="469"/>
      <c r="G43" s="469"/>
      <c r="H43" s="12">
        <v>2.5000000000000001E-2</v>
      </c>
      <c r="I43" s="238">
        <f t="shared" si="0"/>
        <v>351</v>
      </c>
      <c r="J43" s="105"/>
      <c r="K43" s="105"/>
      <c r="L43" s="105"/>
      <c r="M43" s="105"/>
    </row>
    <row r="44" spans="1:14">
      <c r="A44" s="188" t="s">
        <v>14</v>
      </c>
      <c r="B44" s="469" t="s">
        <v>126</v>
      </c>
      <c r="C44" s="469"/>
      <c r="D44" s="469"/>
      <c r="E44" s="469"/>
      <c r="F44" s="469"/>
      <c r="G44" s="469"/>
      <c r="H44" s="12">
        <v>0.08</v>
      </c>
      <c r="I44" s="238">
        <f t="shared" si="0"/>
        <v>1123.2</v>
      </c>
      <c r="J44" s="105"/>
      <c r="K44" s="105"/>
      <c r="L44" s="105"/>
      <c r="M44" s="105"/>
    </row>
    <row r="45" spans="1:14">
      <c r="A45" s="440" t="s">
        <v>36</v>
      </c>
      <c r="B45" s="479" t="s">
        <v>48</v>
      </c>
      <c r="C45" s="480"/>
      <c r="D45" s="480"/>
      <c r="E45" s="481"/>
      <c r="F45" s="207" t="s">
        <v>49</v>
      </c>
      <c r="G45" s="207" t="s">
        <v>50</v>
      </c>
      <c r="H45" s="357">
        <f>F46*G46</f>
        <v>0.06</v>
      </c>
      <c r="I45" s="450">
        <f>TRUNC(H45*$I$31,2)</f>
        <v>842.4</v>
      </c>
      <c r="J45" s="109"/>
      <c r="K45" s="111"/>
      <c r="L45" s="111"/>
      <c r="M45" s="105"/>
    </row>
    <row r="46" spans="1:14">
      <c r="A46" s="446"/>
      <c r="B46" s="476"/>
      <c r="C46" s="477"/>
      <c r="D46" s="477"/>
      <c r="E46" s="478"/>
      <c r="F46" s="293">
        <f>'ENC. GERAL'!F46</f>
        <v>0.03</v>
      </c>
      <c r="G46" s="294">
        <f>'ENC. GERAL'!G46</f>
        <v>2</v>
      </c>
      <c r="H46" s="358"/>
      <c r="I46" s="451"/>
      <c r="J46" s="111"/>
      <c r="K46" s="105"/>
      <c r="L46" s="105"/>
      <c r="M46" s="105"/>
    </row>
    <row r="47" spans="1:14">
      <c r="A47" s="188" t="s">
        <v>38</v>
      </c>
      <c r="B47" s="409" t="s">
        <v>127</v>
      </c>
      <c r="C47" s="410"/>
      <c r="D47" s="410"/>
      <c r="E47" s="410"/>
      <c r="F47" s="410"/>
      <c r="G47" s="411"/>
      <c r="H47" s="12">
        <v>6.0000000000000001E-3</v>
      </c>
      <c r="I47" s="238">
        <f>TRUNC(H47*$I$31,2)</f>
        <v>84.24</v>
      </c>
      <c r="J47" s="105"/>
      <c r="K47" s="105"/>
      <c r="L47" s="105"/>
      <c r="M47" s="105"/>
    </row>
    <row r="48" spans="1:14">
      <c r="A48" s="188" t="s">
        <v>51</v>
      </c>
      <c r="B48" s="409" t="s">
        <v>52</v>
      </c>
      <c r="C48" s="410"/>
      <c r="D48" s="410"/>
      <c r="E48" s="410"/>
      <c r="F48" s="410"/>
      <c r="G48" s="411"/>
      <c r="H48" s="12"/>
      <c r="I48" s="238">
        <f t="shared" ref="I48" si="1">H48*$I$31</f>
        <v>0</v>
      </c>
      <c r="J48" s="105"/>
      <c r="K48" s="105"/>
      <c r="L48" s="105"/>
      <c r="M48" s="105"/>
    </row>
    <row r="49" spans="1:16">
      <c r="A49" s="191"/>
      <c r="B49" s="470" t="s">
        <v>44</v>
      </c>
      <c r="C49" s="471"/>
      <c r="D49" s="471"/>
      <c r="E49" s="471"/>
      <c r="F49" s="471"/>
      <c r="G49" s="472"/>
      <c r="H49" s="209">
        <f>(H39+H40+H41+H42+H43+H44+H45+H47)</f>
        <v>0.39800000000000008</v>
      </c>
      <c r="I49" s="237">
        <f>TRUNC(SUM(I39:I48),2)</f>
        <v>5587.92</v>
      </c>
      <c r="J49" s="105"/>
      <c r="K49" s="105"/>
      <c r="L49" s="105"/>
      <c r="M49" s="105"/>
    </row>
    <row r="50" spans="1:16">
      <c r="J50" s="105"/>
      <c r="K50" s="105"/>
      <c r="L50" s="105"/>
      <c r="M50" s="105"/>
    </row>
    <row r="51" spans="1:16">
      <c r="A51" s="195" t="s">
        <v>53</v>
      </c>
      <c r="B51" s="434" t="s">
        <v>54</v>
      </c>
      <c r="C51" s="434"/>
      <c r="D51" s="434"/>
      <c r="E51" s="434"/>
      <c r="F51" s="434"/>
      <c r="G51" s="434"/>
      <c r="H51" s="434"/>
      <c r="I51" s="196" t="s">
        <v>55</v>
      </c>
      <c r="J51" s="105"/>
      <c r="K51" s="105"/>
      <c r="L51" s="105"/>
      <c r="M51" s="105"/>
    </row>
    <row r="52" spans="1:16">
      <c r="A52" s="438" t="s">
        <v>3</v>
      </c>
      <c r="B52" s="473" t="s">
        <v>56</v>
      </c>
      <c r="C52" s="474"/>
      <c r="D52" s="475"/>
      <c r="E52" s="22" t="s">
        <v>57</v>
      </c>
      <c r="F52" s="22" t="s">
        <v>149</v>
      </c>
      <c r="G52" s="22" t="s">
        <v>58</v>
      </c>
      <c r="H52" s="22" t="s">
        <v>59</v>
      </c>
      <c r="I52" s="363">
        <f>(E53*F53)-H53</f>
        <v>-417</v>
      </c>
      <c r="J52" s="105"/>
      <c r="K52" s="112"/>
      <c r="L52" s="112"/>
      <c r="M52" s="112"/>
      <c r="N52" s="245"/>
      <c r="O52" s="245"/>
      <c r="P52" s="245"/>
    </row>
    <row r="53" spans="1:16" ht="27.75" customHeight="1">
      <c r="A53" s="439"/>
      <c r="B53" s="476" t="s">
        <v>60</v>
      </c>
      <c r="C53" s="477"/>
      <c r="D53" s="478"/>
      <c r="E53" s="22">
        <v>42</v>
      </c>
      <c r="F53" s="179">
        <v>5.5</v>
      </c>
      <c r="G53" s="22">
        <v>21</v>
      </c>
      <c r="H53" s="197">
        <f>TRUNC(0.06*I23,2)</f>
        <v>648</v>
      </c>
      <c r="I53" s="364"/>
      <c r="J53" s="105">
        <f>11*21</f>
        <v>231</v>
      </c>
      <c r="K53" s="105">
        <f>-I23*6%</f>
        <v>-648</v>
      </c>
      <c r="L53" s="105">
        <f>SUM(J53:K53)</f>
        <v>-417</v>
      </c>
      <c r="M53" s="105"/>
    </row>
    <row r="54" spans="1:16">
      <c r="A54" s="438" t="s">
        <v>5</v>
      </c>
      <c r="B54" s="175" t="s">
        <v>61</v>
      </c>
      <c r="C54" s="176"/>
      <c r="D54" s="176"/>
      <c r="E54" s="176"/>
      <c r="F54" s="22" t="s">
        <v>149</v>
      </c>
      <c r="G54" s="22" t="s">
        <v>58</v>
      </c>
      <c r="H54" s="22"/>
      <c r="I54" s="363">
        <f>F55*G55</f>
        <v>886.2</v>
      </c>
      <c r="J54" s="105"/>
      <c r="K54" s="105"/>
      <c r="L54" s="105"/>
      <c r="M54" s="105"/>
    </row>
    <row r="55" spans="1:16">
      <c r="A55" s="439"/>
      <c r="B55" s="177" t="s">
        <v>62</v>
      </c>
      <c r="C55" s="178"/>
      <c r="D55" s="178"/>
      <c r="E55" s="178"/>
      <c r="F55" s="179">
        <v>42.2</v>
      </c>
      <c r="G55" s="22">
        <v>21</v>
      </c>
      <c r="H55" s="23"/>
      <c r="I55" s="364"/>
      <c r="J55" s="105" t="s">
        <v>152</v>
      </c>
      <c r="K55" s="105"/>
      <c r="L55" s="105"/>
      <c r="M55" s="105"/>
    </row>
    <row r="56" spans="1:16">
      <c r="A56" s="188" t="s">
        <v>8</v>
      </c>
      <c r="B56" s="409" t="s">
        <v>148</v>
      </c>
      <c r="C56" s="410"/>
      <c r="D56" s="410"/>
      <c r="E56" s="410"/>
      <c r="F56" s="410"/>
      <c r="G56" s="410"/>
      <c r="H56" s="411"/>
      <c r="I56" s="183">
        <v>187.18</v>
      </c>
      <c r="J56" s="105" t="s">
        <v>152</v>
      </c>
      <c r="K56" s="105"/>
      <c r="L56" s="105"/>
      <c r="M56" s="105"/>
    </row>
    <row r="57" spans="1:16">
      <c r="A57" s="188" t="s">
        <v>10</v>
      </c>
      <c r="B57" s="409" t="s">
        <v>104</v>
      </c>
      <c r="C57" s="410"/>
      <c r="D57" s="410"/>
      <c r="E57" s="410"/>
      <c r="F57" s="410"/>
      <c r="G57" s="410"/>
      <c r="H57" s="411"/>
      <c r="I57" s="183">
        <v>12.81</v>
      </c>
      <c r="J57" s="105" t="s">
        <v>152</v>
      </c>
      <c r="K57" s="105"/>
      <c r="L57" s="105"/>
      <c r="M57" s="105"/>
    </row>
    <row r="58" spans="1:16">
      <c r="A58" s="188" t="s">
        <v>12</v>
      </c>
      <c r="B58" s="409" t="s">
        <v>63</v>
      </c>
      <c r="C58" s="410"/>
      <c r="D58" s="410"/>
      <c r="E58" s="410"/>
      <c r="F58" s="410"/>
      <c r="G58" s="410"/>
      <c r="H58" s="411"/>
      <c r="I58" s="183">
        <v>3.3</v>
      </c>
      <c r="J58" s="105" t="s">
        <v>152</v>
      </c>
      <c r="K58" s="105"/>
      <c r="L58" s="105"/>
      <c r="M58" s="105"/>
    </row>
    <row r="59" spans="1:16">
      <c r="A59" s="188" t="s">
        <v>14</v>
      </c>
      <c r="B59" s="409" t="s">
        <v>105</v>
      </c>
      <c r="C59" s="410"/>
      <c r="D59" s="410"/>
      <c r="E59" s="410"/>
      <c r="F59" s="410"/>
      <c r="G59" s="410"/>
      <c r="H59" s="411"/>
      <c r="I59" s="183"/>
      <c r="J59" s="105"/>
      <c r="K59" s="105"/>
      <c r="L59" s="105"/>
      <c r="M59" s="105"/>
    </row>
    <row r="60" spans="1:16">
      <c r="A60" s="191"/>
      <c r="B60" s="431" t="s">
        <v>64</v>
      </c>
      <c r="C60" s="432"/>
      <c r="D60" s="432"/>
      <c r="E60" s="432"/>
      <c r="F60" s="432"/>
      <c r="G60" s="432"/>
      <c r="H60" s="433"/>
      <c r="I60" s="237">
        <f>TRUNC(SUM(I52:I59),2)</f>
        <v>672.49</v>
      </c>
      <c r="J60" s="105"/>
      <c r="K60" s="105"/>
      <c r="L60" s="105"/>
      <c r="M60" s="105"/>
    </row>
    <row r="61" spans="1:16">
      <c r="A61" s="416" t="s">
        <v>65</v>
      </c>
      <c r="B61" s="416"/>
      <c r="C61" s="416"/>
      <c r="D61" s="416"/>
      <c r="E61" s="416"/>
      <c r="F61" s="416"/>
      <c r="G61" s="416"/>
      <c r="H61" s="416"/>
      <c r="I61" s="416"/>
      <c r="J61" s="105"/>
      <c r="K61" s="105"/>
      <c r="L61" s="105"/>
      <c r="M61" s="105"/>
      <c r="O61" s="246"/>
    </row>
    <row r="62" spans="1:16">
      <c r="A62" s="195">
        <v>2</v>
      </c>
      <c r="B62" s="434" t="s">
        <v>66</v>
      </c>
      <c r="C62" s="434"/>
      <c r="D62" s="434"/>
      <c r="E62" s="434"/>
      <c r="F62" s="434"/>
      <c r="G62" s="434"/>
      <c r="H62" s="434"/>
      <c r="I62" s="241" t="s">
        <v>29</v>
      </c>
      <c r="J62" s="105"/>
      <c r="K62" s="105"/>
      <c r="L62" s="105"/>
      <c r="M62" s="105"/>
    </row>
    <row r="63" spans="1:16">
      <c r="A63" s="214" t="s">
        <v>42</v>
      </c>
      <c r="B63" s="482" t="s">
        <v>43</v>
      </c>
      <c r="C63" s="482"/>
      <c r="D63" s="482"/>
      <c r="E63" s="482"/>
      <c r="F63" s="482"/>
      <c r="G63" s="482"/>
      <c r="H63" s="482"/>
      <c r="I63" s="238">
        <f>+I36</f>
        <v>2868.37</v>
      </c>
      <c r="J63" s="105"/>
      <c r="K63" s="105"/>
      <c r="L63" s="105"/>
      <c r="M63" s="105"/>
    </row>
    <row r="64" spans="1:16">
      <c r="A64" s="214" t="s">
        <v>45</v>
      </c>
      <c r="B64" s="482" t="s">
        <v>46</v>
      </c>
      <c r="C64" s="482"/>
      <c r="D64" s="482"/>
      <c r="E64" s="482"/>
      <c r="F64" s="482"/>
      <c r="G64" s="482"/>
      <c r="H64" s="482"/>
      <c r="I64" s="238">
        <f>+I49</f>
        <v>5587.92</v>
      </c>
      <c r="J64" s="105"/>
      <c r="K64" s="105"/>
      <c r="L64" s="105"/>
      <c r="M64" s="105"/>
    </row>
    <row r="65" spans="1:16">
      <c r="A65" s="214" t="s">
        <v>53</v>
      </c>
      <c r="B65" s="482" t="s">
        <v>54</v>
      </c>
      <c r="C65" s="482"/>
      <c r="D65" s="482"/>
      <c r="E65" s="482"/>
      <c r="F65" s="482"/>
      <c r="G65" s="482"/>
      <c r="H65" s="482"/>
      <c r="I65" s="238">
        <f>+I60</f>
        <v>672.49</v>
      </c>
      <c r="J65" s="105"/>
      <c r="K65" s="105"/>
      <c r="L65" s="105"/>
      <c r="M65" s="105"/>
    </row>
    <row r="66" spans="1:16">
      <c r="A66" s="215"/>
      <c r="B66" s="455" t="s">
        <v>44</v>
      </c>
      <c r="C66" s="455"/>
      <c r="D66" s="455"/>
      <c r="E66" s="455"/>
      <c r="F66" s="455"/>
      <c r="G66" s="455"/>
      <c r="H66" s="455"/>
      <c r="I66" s="248">
        <f>TRUNC(SUM(I63:I65),2)</f>
        <v>9128.7800000000007</v>
      </c>
      <c r="J66" s="105"/>
      <c r="K66" s="105"/>
      <c r="L66" s="105"/>
      <c r="M66" s="105"/>
    </row>
    <row r="67" spans="1:16">
      <c r="A67" s="416" t="s">
        <v>67</v>
      </c>
      <c r="B67" s="416"/>
      <c r="C67" s="416"/>
      <c r="D67" s="416"/>
      <c r="E67" s="416"/>
      <c r="F67" s="416"/>
      <c r="G67" s="416"/>
      <c r="H67" s="416"/>
      <c r="I67" s="416"/>
      <c r="J67" s="105"/>
      <c r="K67" s="105"/>
      <c r="L67" s="105"/>
      <c r="M67" s="105"/>
    </row>
    <row r="68" spans="1:16">
      <c r="A68" s="195">
        <v>3</v>
      </c>
      <c r="B68" s="434" t="s">
        <v>68</v>
      </c>
      <c r="C68" s="434"/>
      <c r="D68" s="434"/>
      <c r="E68" s="434"/>
      <c r="F68" s="434"/>
      <c r="G68" s="434"/>
      <c r="H68" s="434"/>
      <c r="I68" s="241" t="s">
        <v>29</v>
      </c>
      <c r="J68" s="105"/>
      <c r="K68" s="105"/>
      <c r="L68" s="105"/>
      <c r="M68" s="105"/>
    </row>
    <row r="69" spans="1:16">
      <c r="A69" s="22" t="s">
        <v>3</v>
      </c>
      <c r="B69" s="418" t="s">
        <v>131</v>
      </c>
      <c r="C69" s="419"/>
      <c r="D69" s="419"/>
      <c r="E69" s="419"/>
      <c r="F69" s="419"/>
      <c r="G69" s="420"/>
      <c r="H69" s="249">
        <v>4.1999999999999997E-3</v>
      </c>
      <c r="I69" s="238">
        <f>TRUNC(H69*$I$31,2)</f>
        <v>58.96</v>
      </c>
      <c r="J69" s="25" t="s">
        <v>273</v>
      </c>
      <c r="K69" s="52" t="s">
        <v>396</v>
      </c>
      <c r="L69" s="105"/>
      <c r="M69" s="105"/>
    </row>
    <row r="70" spans="1:16">
      <c r="A70" s="22" t="s">
        <v>5</v>
      </c>
      <c r="B70" s="418" t="s">
        <v>128</v>
      </c>
      <c r="C70" s="419"/>
      <c r="D70" s="419"/>
      <c r="E70" s="419"/>
      <c r="F70" s="419"/>
      <c r="G70" s="420"/>
      <c r="H70" s="20">
        <f>8%*H69</f>
        <v>3.3599999999999998E-4</v>
      </c>
      <c r="I70" s="238">
        <f t="shared" ref="I70:I73" si="2">TRUNC(H70*$I$31,2)</f>
        <v>4.71</v>
      </c>
      <c r="J70" s="25" t="s">
        <v>274</v>
      </c>
      <c r="K70" s="105"/>
      <c r="L70" s="105"/>
      <c r="M70" s="105"/>
    </row>
    <row r="71" spans="1:16">
      <c r="A71" s="22" t="s">
        <v>8</v>
      </c>
      <c r="B71" s="418" t="s">
        <v>69</v>
      </c>
      <c r="C71" s="419"/>
      <c r="D71" s="419"/>
      <c r="E71" s="419"/>
      <c r="F71" s="419"/>
      <c r="G71" s="420"/>
      <c r="H71" s="50">
        <v>0.04</v>
      </c>
      <c r="I71" s="238">
        <f t="shared" si="2"/>
        <v>561.6</v>
      </c>
      <c r="J71" s="28">
        <f>(0.08*0.4*0.95)*(1+0.0833+0.121)*100</f>
        <v>3.6610719999999999</v>
      </c>
      <c r="K71" s="105"/>
      <c r="L71" s="105"/>
      <c r="M71" s="105"/>
    </row>
    <row r="72" spans="1:16">
      <c r="A72" s="22" t="s">
        <v>10</v>
      </c>
      <c r="B72" s="418" t="s">
        <v>132</v>
      </c>
      <c r="C72" s="419"/>
      <c r="D72" s="419"/>
      <c r="E72" s="419"/>
      <c r="F72" s="419"/>
      <c r="G72" s="420"/>
      <c r="H72" s="18">
        <v>1.9400000000000001E-2</v>
      </c>
      <c r="I72" s="238">
        <f t="shared" si="2"/>
        <v>272.37</v>
      </c>
      <c r="J72" s="25" t="s">
        <v>161</v>
      </c>
      <c r="K72" s="52" t="s">
        <v>162</v>
      </c>
      <c r="L72" s="105"/>
      <c r="M72" s="105"/>
    </row>
    <row r="73" spans="1:16">
      <c r="A73" s="188" t="s">
        <v>12</v>
      </c>
      <c r="B73" s="418" t="s">
        <v>70</v>
      </c>
      <c r="C73" s="419"/>
      <c r="D73" s="419"/>
      <c r="E73" s="419"/>
      <c r="F73" s="419"/>
      <c r="G73" s="420"/>
      <c r="H73" s="20">
        <f>H72*H49</f>
        <v>7.7212000000000018E-3</v>
      </c>
      <c r="I73" s="238">
        <f t="shared" si="2"/>
        <v>108.4</v>
      </c>
      <c r="J73" s="25" t="s">
        <v>275</v>
      </c>
      <c r="K73" s="105"/>
      <c r="L73" s="105"/>
      <c r="M73" s="105"/>
    </row>
    <row r="74" spans="1:16">
      <c r="A74" s="188" t="s">
        <v>14</v>
      </c>
      <c r="B74" s="418" t="s">
        <v>71</v>
      </c>
      <c r="C74" s="419"/>
      <c r="D74" s="419"/>
      <c r="E74" s="419"/>
      <c r="F74" s="419"/>
      <c r="G74" s="420"/>
      <c r="H74" s="50"/>
      <c r="I74" s="238"/>
      <c r="J74" s="105"/>
      <c r="K74" s="105"/>
      <c r="L74" s="105"/>
      <c r="M74" s="105"/>
    </row>
    <row r="75" spans="1:16">
      <c r="A75" s="215"/>
      <c r="B75" s="452" t="s">
        <v>44</v>
      </c>
      <c r="C75" s="453"/>
      <c r="D75" s="453"/>
      <c r="E75" s="453"/>
      <c r="F75" s="453"/>
      <c r="G75" s="454"/>
      <c r="H75" s="218">
        <f>SUM(H69:H74)</f>
        <v>7.165719999999999E-2</v>
      </c>
      <c r="I75" s="248">
        <f>TRUNC(SUM(I69:I74),2)</f>
        <v>1006.04</v>
      </c>
      <c r="J75" s="105"/>
      <c r="K75" s="105"/>
      <c r="L75" s="105"/>
      <c r="M75" s="105"/>
    </row>
    <row r="76" spans="1:16">
      <c r="A76" s="416" t="s">
        <v>72</v>
      </c>
      <c r="B76" s="416"/>
      <c r="C76" s="416"/>
      <c r="D76" s="416"/>
      <c r="E76" s="416"/>
      <c r="F76" s="416"/>
      <c r="G76" s="416"/>
      <c r="H76" s="416"/>
      <c r="I76" s="416"/>
      <c r="J76" s="105"/>
      <c r="K76" s="105"/>
      <c r="L76" s="105"/>
      <c r="M76" s="105"/>
    </row>
    <row r="77" spans="1:16">
      <c r="A77" s="195" t="s">
        <v>73</v>
      </c>
      <c r="B77" s="434" t="s">
        <v>74</v>
      </c>
      <c r="C77" s="434"/>
      <c r="D77" s="434"/>
      <c r="E77" s="434"/>
      <c r="F77" s="434"/>
      <c r="G77" s="434"/>
      <c r="H77" s="434"/>
      <c r="I77" s="196" t="s">
        <v>29</v>
      </c>
      <c r="J77" s="105"/>
      <c r="K77" s="105"/>
      <c r="L77" s="105"/>
      <c r="M77" s="105"/>
    </row>
    <row r="78" spans="1:16">
      <c r="A78" s="22" t="s">
        <v>3</v>
      </c>
      <c r="B78" s="418" t="s">
        <v>75</v>
      </c>
      <c r="C78" s="419"/>
      <c r="D78" s="419"/>
      <c r="E78" s="419"/>
      <c r="F78" s="419"/>
      <c r="G78" s="420"/>
      <c r="H78" s="21">
        <f>'ENC. GERAL'!H78</f>
        <v>1.6199999999999999E-2</v>
      </c>
      <c r="I78" s="238">
        <f>TRUNC(H78*$I$31,2)</f>
        <v>227.44</v>
      </c>
      <c r="J78" s="49" t="s">
        <v>276</v>
      </c>
      <c r="K78" s="109"/>
      <c r="L78" s="109"/>
      <c r="M78" s="105"/>
    </row>
    <row r="79" spans="1:16">
      <c r="A79" s="22" t="s">
        <v>5</v>
      </c>
      <c r="B79" s="418" t="s">
        <v>76</v>
      </c>
      <c r="C79" s="419"/>
      <c r="D79" s="419"/>
      <c r="E79" s="419"/>
      <c r="F79" s="419"/>
      <c r="G79" s="420"/>
      <c r="H79" s="21">
        <f>'ENC. GERAL'!H79</f>
        <v>6.9999999999999999E-4</v>
      </c>
      <c r="I79" s="238">
        <f t="shared" ref="I79:I83" si="3">TRUNC(H79*$I$31,2)</f>
        <v>9.82</v>
      </c>
      <c r="J79" s="25" t="s">
        <v>277</v>
      </c>
      <c r="K79" s="109"/>
      <c r="L79" s="109"/>
      <c r="M79" s="105"/>
    </row>
    <row r="80" spans="1:16">
      <c r="A80" s="22" t="s">
        <v>8</v>
      </c>
      <c r="B80" s="418" t="s">
        <v>77</v>
      </c>
      <c r="C80" s="419"/>
      <c r="D80" s="419"/>
      <c r="E80" s="419"/>
      <c r="F80" s="419"/>
      <c r="G80" s="420"/>
      <c r="H80" s="21">
        <f>'ENC. GERAL'!H80</f>
        <v>2.0000000000000001E-4</v>
      </c>
      <c r="I80" s="238">
        <f t="shared" si="3"/>
        <v>2.8</v>
      </c>
      <c r="J80" s="25" t="s">
        <v>278</v>
      </c>
      <c r="K80" s="105"/>
      <c r="L80" s="105"/>
      <c r="M80" s="105"/>
      <c r="P80" s="230"/>
    </row>
    <row r="81" spans="1:13">
      <c r="A81" s="22" t="s">
        <v>10</v>
      </c>
      <c r="B81" s="418" t="s">
        <v>78</v>
      </c>
      <c r="C81" s="419"/>
      <c r="D81" s="419"/>
      <c r="E81" s="419"/>
      <c r="F81" s="419"/>
      <c r="G81" s="420"/>
      <c r="H81" s="21">
        <f>'ENC. GERAL'!H81</f>
        <v>1.2999999999999999E-3</v>
      </c>
      <c r="I81" s="238">
        <f t="shared" si="3"/>
        <v>18.25</v>
      </c>
      <c r="J81" s="25" t="s">
        <v>279</v>
      </c>
      <c r="K81" s="109"/>
      <c r="L81" s="109"/>
      <c r="M81" s="105"/>
    </row>
    <row r="82" spans="1:13">
      <c r="A82" s="22" t="s">
        <v>12</v>
      </c>
      <c r="B82" s="418" t="s">
        <v>79</v>
      </c>
      <c r="C82" s="419"/>
      <c r="D82" s="419"/>
      <c r="E82" s="419"/>
      <c r="F82" s="419"/>
      <c r="G82" s="420"/>
      <c r="H82" s="21">
        <f>'ENC. GERAL'!H82</f>
        <v>8.0000000000000004E-4</v>
      </c>
      <c r="I82" s="238">
        <f t="shared" si="3"/>
        <v>11.23</v>
      </c>
      <c r="J82" s="25" t="s">
        <v>280</v>
      </c>
      <c r="K82" s="105"/>
      <c r="L82" s="105"/>
      <c r="M82" s="105"/>
    </row>
    <row r="83" spans="1:13">
      <c r="A83" s="22" t="s">
        <v>14</v>
      </c>
      <c r="B83" s="418" t="s">
        <v>80</v>
      </c>
      <c r="C83" s="419"/>
      <c r="D83" s="419"/>
      <c r="E83" s="419"/>
      <c r="F83" s="419"/>
      <c r="G83" s="420"/>
      <c r="H83" s="21"/>
      <c r="I83" s="238">
        <f t="shared" si="3"/>
        <v>0</v>
      </c>
      <c r="J83" s="105"/>
      <c r="K83" s="105"/>
      <c r="L83" s="105"/>
      <c r="M83" s="105"/>
    </row>
    <row r="84" spans="1:13">
      <c r="A84" s="215"/>
      <c r="B84" s="452" t="s">
        <v>44</v>
      </c>
      <c r="C84" s="453"/>
      <c r="D84" s="453"/>
      <c r="E84" s="453"/>
      <c r="F84" s="453"/>
      <c r="G84" s="454"/>
      <c r="H84" s="218">
        <f>SUM(H78:H83)</f>
        <v>1.9199999999999995E-2</v>
      </c>
      <c r="I84" s="248">
        <f>TRUNC(SUM(I78:I83),2)</f>
        <v>269.54000000000002</v>
      </c>
      <c r="J84" s="105"/>
      <c r="K84" s="105"/>
      <c r="L84" s="105"/>
      <c r="M84" s="110"/>
    </row>
    <row r="85" spans="1:13">
      <c r="J85" s="105"/>
      <c r="K85" s="105"/>
      <c r="L85" s="105"/>
      <c r="M85" s="105"/>
    </row>
    <row r="86" spans="1:13">
      <c r="A86" s="195" t="s">
        <v>81</v>
      </c>
      <c r="B86" s="434" t="s">
        <v>82</v>
      </c>
      <c r="C86" s="434"/>
      <c r="D86" s="434"/>
      <c r="E86" s="434"/>
      <c r="F86" s="434"/>
      <c r="G86" s="434"/>
      <c r="H86" s="434"/>
      <c r="I86" s="196" t="s">
        <v>29</v>
      </c>
      <c r="J86" s="105"/>
      <c r="K86" s="105"/>
      <c r="L86" s="105"/>
      <c r="M86" s="105"/>
    </row>
    <row r="87" spans="1:13">
      <c r="A87" s="22" t="s">
        <v>3</v>
      </c>
      <c r="B87" s="418" t="s">
        <v>83</v>
      </c>
      <c r="C87" s="419"/>
      <c r="D87" s="419"/>
      <c r="E87" s="419"/>
      <c r="F87" s="419"/>
      <c r="G87" s="420"/>
      <c r="H87" s="220"/>
      <c r="I87" s="51">
        <f>H87*I31</f>
        <v>0</v>
      </c>
      <c r="J87" s="105"/>
      <c r="K87" s="105"/>
      <c r="L87" s="105"/>
      <c r="M87" s="105"/>
    </row>
    <row r="88" spans="1:13">
      <c r="A88" s="215"/>
      <c r="B88" s="455" t="s">
        <v>44</v>
      </c>
      <c r="C88" s="455"/>
      <c r="D88" s="455"/>
      <c r="E88" s="455"/>
      <c r="F88" s="455"/>
      <c r="G88" s="455"/>
      <c r="H88" s="455"/>
      <c r="I88" s="248">
        <f>SUM(I87)</f>
        <v>0</v>
      </c>
      <c r="J88" s="105"/>
      <c r="K88" s="105"/>
      <c r="L88" s="105"/>
      <c r="M88" s="105"/>
    </row>
    <row r="89" spans="1:13">
      <c r="A89" s="416" t="s">
        <v>84</v>
      </c>
      <c r="B89" s="416"/>
      <c r="C89" s="416"/>
      <c r="D89" s="416"/>
      <c r="E89" s="416"/>
      <c r="F89" s="416"/>
      <c r="G89" s="416"/>
      <c r="H89" s="416"/>
      <c r="I89" s="416"/>
      <c r="J89" s="105"/>
      <c r="K89" s="105"/>
      <c r="L89" s="105"/>
      <c r="M89" s="105"/>
    </row>
    <row r="90" spans="1:13">
      <c r="A90" s="195">
        <v>4</v>
      </c>
      <c r="B90" s="434" t="s">
        <v>85</v>
      </c>
      <c r="C90" s="434"/>
      <c r="D90" s="434"/>
      <c r="E90" s="434"/>
      <c r="F90" s="434"/>
      <c r="G90" s="434"/>
      <c r="H90" s="434"/>
      <c r="I90" s="196" t="s">
        <v>55</v>
      </c>
      <c r="J90" s="105"/>
      <c r="K90" s="105"/>
      <c r="L90" s="105"/>
      <c r="M90" s="105"/>
    </row>
    <row r="91" spans="1:13">
      <c r="A91" s="214" t="s">
        <v>73</v>
      </c>
      <c r="B91" s="418" t="s">
        <v>74</v>
      </c>
      <c r="C91" s="419"/>
      <c r="D91" s="419"/>
      <c r="E91" s="419"/>
      <c r="F91" s="419"/>
      <c r="G91" s="419"/>
      <c r="H91" s="420"/>
      <c r="I91" s="238">
        <f>+I84</f>
        <v>269.54000000000002</v>
      </c>
      <c r="J91" s="105"/>
      <c r="K91" s="105"/>
      <c r="L91" s="105"/>
      <c r="M91" s="105"/>
    </row>
    <row r="92" spans="1:13">
      <c r="A92" s="214" t="s">
        <v>81</v>
      </c>
      <c r="B92" s="418" t="s">
        <v>86</v>
      </c>
      <c r="C92" s="419"/>
      <c r="D92" s="419"/>
      <c r="E92" s="419"/>
      <c r="F92" s="419"/>
      <c r="G92" s="419"/>
      <c r="H92" s="420"/>
      <c r="I92" s="238">
        <f>I88</f>
        <v>0</v>
      </c>
      <c r="J92" s="105"/>
      <c r="K92" s="105"/>
      <c r="L92" s="105"/>
      <c r="M92" s="105"/>
    </row>
    <row r="93" spans="1:13">
      <c r="A93" s="215"/>
      <c r="B93" s="455" t="s">
        <v>44</v>
      </c>
      <c r="C93" s="455"/>
      <c r="D93" s="455"/>
      <c r="E93" s="455"/>
      <c r="F93" s="455"/>
      <c r="G93" s="455"/>
      <c r="H93" s="455"/>
      <c r="I93" s="248">
        <f>TRUNC(SUM(I91:I92),2)</f>
        <v>269.54000000000002</v>
      </c>
      <c r="J93" s="105"/>
      <c r="K93" s="105"/>
      <c r="L93" s="105"/>
      <c r="M93" s="105"/>
    </row>
    <row r="94" spans="1:13">
      <c r="A94" s="416" t="s">
        <v>87</v>
      </c>
      <c r="B94" s="416"/>
      <c r="C94" s="416"/>
      <c r="D94" s="416"/>
      <c r="E94" s="416"/>
      <c r="F94" s="416"/>
      <c r="G94" s="416"/>
      <c r="H94" s="416"/>
      <c r="I94" s="416"/>
      <c r="J94" s="105"/>
      <c r="K94" s="105"/>
      <c r="L94" s="105"/>
      <c r="M94" s="105"/>
    </row>
    <row r="95" spans="1:13">
      <c r="A95" s="195">
        <v>5</v>
      </c>
      <c r="B95" s="434" t="s">
        <v>88</v>
      </c>
      <c r="C95" s="434"/>
      <c r="D95" s="434"/>
      <c r="E95" s="434"/>
      <c r="F95" s="434"/>
      <c r="G95" s="434"/>
      <c r="H95" s="434"/>
      <c r="I95" s="196" t="s">
        <v>55</v>
      </c>
      <c r="J95" s="105"/>
      <c r="K95" s="105"/>
      <c r="L95" s="105"/>
      <c r="M95" s="105"/>
    </row>
    <row r="96" spans="1:13">
      <c r="A96" s="214" t="s">
        <v>3</v>
      </c>
      <c r="B96" s="381" t="s">
        <v>135</v>
      </c>
      <c r="C96" s="381"/>
      <c r="D96" s="381"/>
      <c r="E96" s="381"/>
      <c r="F96" s="381"/>
      <c r="G96" s="381"/>
      <c r="H96" s="381"/>
      <c r="I96" s="301">
        <f>UNIFORMES!F8</f>
        <v>0</v>
      </c>
      <c r="J96" s="105" t="s">
        <v>340</v>
      </c>
      <c r="K96" s="105"/>
      <c r="L96" s="105"/>
      <c r="M96" s="105"/>
    </row>
    <row r="97" spans="1:14">
      <c r="A97" s="214" t="s">
        <v>5</v>
      </c>
      <c r="B97" s="381" t="s">
        <v>134</v>
      </c>
      <c r="C97" s="381"/>
      <c r="D97" s="381"/>
      <c r="E97" s="381"/>
      <c r="F97" s="381"/>
      <c r="G97" s="381"/>
      <c r="H97" s="381"/>
      <c r="I97" s="301">
        <f>EPI!H21</f>
        <v>0</v>
      </c>
      <c r="J97" s="105" t="s">
        <v>341</v>
      </c>
      <c r="K97" s="105"/>
      <c r="L97" s="105"/>
      <c r="M97" s="105"/>
    </row>
    <row r="98" spans="1:14">
      <c r="A98" s="214" t="s">
        <v>8</v>
      </c>
      <c r="B98" s="381" t="s">
        <v>136</v>
      </c>
      <c r="C98" s="381"/>
      <c r="D98" s="381"/>
      <c r="E98" s="381"/>
      <c r="F98" s="381"/>
      <c r="G98" s="381"/>
      <c r="H98" s="381"/>
      <c r="I98" s="238">
        <v>0</v>
      </c>
      <c r="J98" s="105"/>
      <c r="K98" s="105"/>
      <c r="L98" s="105"/>
      <c r="M98" s="105"/>
    </row>
    <row r="99" spans="1:14">
      <c r="A99" s="214" t="s">
        <v>10</v>
      </c>
      <c r="B99" s="381" t="s">
        <v>137</v>
      </c>
      <c r="C99" s="381"/>
      <c r="D99" s="381"/>
      <c r="E99" s="381"/>
      <c r="F99" s="381"/>
      <c r="G99" s="381"/>
      <c r="H99" s="381"/>
      <c r="I99" s="308">
        <v>0</v>
      </c>
      <c r="J99" s="105"/>
      <c r="K99" s="105"/>
      <c r="L99" s="105"/>
      <c r="M99" s="105"/>
    </row>
    <row r="100" spans="1:14">
      <c r="A100" s="214" t="s">
        <v>12</v>
      </c>
      <c r="B100" s="381" t="s">
        <v>39</v>
      </c>
      <c r="C100" s="381"/>
      <c r="D100" s="381"/>
      <c r="E100" s="381"/>
      <c r="F100" s="381"/>
      <c r="G100" s="381"/>
      <c r="H100" s="381"/>
      <c r="I100" s="238"/>
      <c r="J100" s="105"/>
      <c r="K100" s="105"/>
      <c r="L100" s="105"/>
      <c r="M100" s="105"/>
    </row>
    <row r="101" spans="1:14">
      <c r="A101" s="215"/>
      <c r="B101" s="455" t="s">
        <v>44</v>
      </c>
      <c r="C101" s="455"/>
      <c r="D101" s="455"/>
      <c r="E101" s="455"/>
      <c r="F101" s="455"/>
      <c r="G101" s="455"/>
      <c r="H101" s="455"/>
      <c r="I101" s="248">
        <f>TRUNC(SUM(I96:I100),2)</f>
        <v>0</v>
      </c>
      <c r="J101" s="105"/>
      <c r="K101" s="105"/>
      <c r="L101" s="105"/>
      <c r="M101" s="105"/>
    </row>
    <row r="102" spans="1:14">
      <c r="A102" s="416" t="s">
        <v>89</v>
      </c>
      <c r="B102" s="416"/>
      <c r="C102" s="416"/>
      <c r="D102" s="416"/>
      <c r="E102" s="416"/>
      <c r="F102" s="416"/>
      <c r="G102" s="416"/>
      <c r="H102" s="416"/>
      <c r="I102" s="416"/>
      <c r="J102" s="105"/>
      <c r="K102" s="105"/>
      <c r="L102" s="105"/>
      <c r="M102" s="105"/>
    </row>
    <row r="103" spans="1:14">
      <c r="A103" s="195">
        <v>6</v>
      </c>
      <c r="B103" s="431" t="s">
        <v>90</v>
      </c>
      <c r="C103" s="432"/>
      <c r="D103" s="432"/>
      <c r="E103" s="432"/>
      <c r="F103" s="432"/>
      <c r="G103" s="243"/>
      <c r="H103" s="244" t="s">
        <v>47</v>
      </c>
      <c r="I103" s="196" t="s">
        <v>55</v>
      </c>
      <c r="J103" s="110"/>
      <c r="K103" s="105"/>
      <c r="L103" s="105"/>
      <c r="M103" s="105"/>
    </row>
    <row r="104" spans="1:14">
      <c r="A104" s="214" t="s">
        <v>3</v>
      </c>
      <c r="B104" s="409" t="s">
        <v>91</v>
      </c>
      <c r="C104" s="410"/>
      <c r="D104" s="410"/>
      <c r="E104" s="410"/>
      <c r="F104" s="410"/>
      <c r="G104" s="410"/>
      <c r="H104" s="302">
        <f>'ENC. GERAL'!H104</f>
        <v>0.05</v>
      </c>
      <c r="I104" s="51">
        <f>TRUNC(H104*I120,2)</f>
        <v>1222.21</v>
      </c>
      <c r="J104" s="25" t="s">
        <v>281</v>
      </c>
      <c r="K104" s="105"/>
      <c r="L104" s="105"/>
      <c r="M104" s="105"/>
    </row>
    <row r="105" spans="1:14">
      <c r="A105" s="214" t="s">
        <v>5</v>
      </c>
      <c r="B105" s="409" t="s">
        <v>92</v>
      </c>
      <c r="C105" s="410"/>
      <c r="D105" s="410"/>
      <c r="E105" s="410"/>
      <c r="F105" s="410"/>
      <c r="G105" s="410"/>
      <c r="H105" s="302">
        <f>'ENC. GERAL'!H105</f>
        <v>0.1</v>
      </c>
      <c r="I105" s="51">
        <f>TRUNC(H105*(I120+I104),2)</f>
        <v>2566.65</v>
      </c>
      <c r="J105" s="25"/>
      <c r="K105" s="105"/>
      <c r="L105" s="105"/>
      <c r="M105" s="105"/>
    </row>
    <row r="106" spans="1:14">
      <c r="A106" s="214" t="s">
        <v>8</v>
      </c>
      <c r="B106" s="418" t="s">
        <v>114</v>
      </c>
      <c r="C106" s="419"/>
      <c r="D106" s="419"/>
      <c r="E106" s="419"/>
      <c r="F106" s="419"/>
      <c r="G106" s="419"/>
      <c r="H106" s="251">
        <f>SUM(H107:H110)</f>
        <v>0.05</v>
      </c>
      <c r="I106" s="51"/>
      <c r="J106" s="25"/>
      <c r="K106" s="105"/>
      <c r="L106" s="105"/>
      <c r="M106" s="105"/>
    </row>
    <row r="107" spans="1:14">
      <c r="A107" s="214"/>
      <c r="B107" s="247" t="s">
        <v>93</v>
      </c>
      <c r="C107" s="407" t="s">
        <v>394</v>
      </c>
      <c r="D107" s="408"/>
      <c r="E107" s="408"/>
      <c r="F107" s="408"/>
      <c r="G107" s="408"/>
      <c r="H107" s="302">
        <f>'ENC. GERAL'!H107</f>
        <v>0</v>
      </c>
      <c r="I107" s="51">
        <f>TRUNC(I122*H107,2)</f>
        <v>0</v>
      </c>
      <c r="J107" s="25" t="s">
        <v>420</v>
      </c>
      <c r="K107" s="105"/>
      <c r="L107" s="105"/>
      <c r="M107" s="105"/>
      <c r="N107" s="240"/>
    </row>
    <row r="108" spans="1:14">
      <c r="A108" s="214"/>
      <c r="B108" s="247" t="s">
        <v>94</v>
      </c>
      <c r="C108" s="180" t="s">
        <v>116</v>
      </c>
      <c r="D108" s="181"/>
      <c r="E108" s="410"/>
      <c r="F108" s="410"/>
      <c r="G108" s="410"/>
      <c r="H108" s="250">
        <f>'ENC. GERAL'!H108</f>
        <v>0.05</v>
      </c>
      <c r="I108" s="51">
        <f>TRUNC(I122*H108,2)</f>
        <v>1485.95</v>
      </c>
      <c r="J108" s="25" t="s">
        <v>170</v>
      </c>
      <c r="K108" s="105"/>
      <c r="L108" s="105"/>
      <c r="M108" s="105"/>
      <c r="N108" s="240"/>
    </row>
    <row r="109" spans="1:14">
      <c r="A109" s="214"/>
      <c r="B109" s="247" t="s">
        <v>95</v>
      </c>
      <c r="C109" s="180" t="s">
        <v>96</v>
      </c>
      <c r="D109" s="181"/>
      <c r="E109" s="410"/>
      <c r="F109" s="410"/>
      <c r="G109" s="410"/>
      <c r="H109" s="252">
        <v>0</v>
      </c>
      <c r="I109" s="51">
        <f t="shared" ref="I109:I110" si="4">I123*H109</f>
        <v>0</v>
      </c>
      <c r="J109" s="110"/>
      <c r="K109" s="105"/>
      <c r="L109" s="112"/>
      <c r="M109" s="105"/>
      <c r="N109" s="245"/>
    </row>
    <row r="110" spans="1:14">
      <c r="A110" s="214"/>
      <c r="B110" s="247" t="s">
        <v>117</v>
      </c>
      <c r="C110" s="180" t="s">
        <v>118</v>
      </c>
      <c r="D110" s="181"/>
      <c r="E110" s="181"/>
      <c r="F110" s="181"/>
      <c r="G110" s="181"/>
      <c r="H110" s="252">
        <v>0</v>
      </c>
      <c r="I110" s="51">
        <f t="shared" si="4"/>
        <v>0</v>
      </c>
      <c r="J110" s="105"/>
      <c r="K110" s="105"/>
      <c r="L110" s="110"/>
      <c r="M110" s="105"/>
      <c r="N110" s="239"/>
    </row>
    <row r="111" spans="1:14">
      <c r="A111" s="215"/>
      <c r="B111" s="455" t="s">
        <v>44</v>
      </c>
      <c r="C111" s="455"/>
      <c r="D111" s="455"/>
      <c r="E111" s="455"/>
      <c r="F111" s="455"/>
      <c r="G111" s="455"/>
      <c r="H111" s="455"/>
      <c r="I111" s="248">
        <f>TRUNC(SUM(I104:I109),2)</f>
        <v>5274.81</v>
      </c>
      <c r="J111" s="109"/>
      <c r="K111" s="105"/>
      <c r="L111" s="110"/>
      <c r="M111" s="105"/>
      <c r="N111" s="253"/>
    </row>
    <row r="112" spans="1:14">
      <c r="A112" s="416" t="s">
        <v>97</v>
      </c>
      <c r="B112" s="416"/>
      <c r="C112" s="416"/>
      <c r="D112" s="416"/>
      <c r="E112" s="416"/>
      <c r="F112" s="416"/>
      <c r="G112" s="416"/>
      <c r="H112" s="416"/>
      <c r="I112" s="416"/>
      <c r="J112" s="105"/>
      <c r="K112" s="105"/>
      <c r="L112" s="105"/>
      <c r="M112" s="105"/>
      <c r="N112" s="240"/>
    </row>
    <row r="113" spans="1:16">
      <c r="A113" s="195"/>
      <c r="B113" s="434" t="s">
        <v>98</v>
      </c>
      <c r="C113" s="434"/>
      <c r="D113" s="434"/>
      <c r="E113" s="434"/>
      <c r="F113" s="434"/>
      <c r="G113" s="434"/>
      <c r="H113" s="434"/>
      <c r="I113" s="196" t="s">
        <v>55</v>
      </c>
      <c r="J113" s="110"/>
      <c r="K113" s="105"/>
      <c r="L113" s="110"/>
      <c r="M113" s="105"/>
      <c r="N113" s="254"/>
    </row>
    <row r="114" spans="1:16">
      <c r="A114" s="214" t="s">
        <v>3</v>
      </c>
      <c r="B114" s="180" t="s">
        <v>99</v>
      </c>
      <c r="C114" s="181"/>
      <c r="D114" s="181"/>
      <c r="E114" s="181"/>
      <c r="F114" s="181"/>
      <c r="G114" s="182"/>
      <c r="H114" s="242"/>
      <c r="I114" s="238">
        <f>I31</f>
        <v>14040</v>
      </c>
      <c r="J114" s="110"/>
      <c r="K114" s="105"/>
      <c r="L114" s="110"/>
      <c r="M114" s="105"/>
      <c r="N114" s="230"/>
    </row>
    <row r="115" spans="1:16">
      <c r="A115" s="214" t="s">
        <v>5</v>
      </c>
      <c r="B115" s="180" t="s">
        <v>119</v>
      </c>
      <c r="C115" s="181"/>
      <c r="D115" s="181"/>
      <c r="E115" s="181"/>
      <c r="F115" s="181"/>
      <c r="G115" s="182"/>
      <c r="H115" s="255">
        <f>H36+H49</f>
        <v>0.60230000000000006</v>
      </c>
      <c r="I115" s="238">
        <f>I66</f>
        <v>9128.7800000000007</v>
      </c>
      <c r="J115" s="105"/>
      <c r="K115" s="105"/>
      <c r="L115" s="105"/>
      <c r="M115" s="105"/>
    </row>
    <row r="116" spans="1:16">
      <c r="A116" s="214" t="s">
        <v>8</v>
      </c>
      <c r="B116" s="180" t="s">
        <v>100</v>
      </c>
      <c r="C116" s="181"/>
      <c r="D116" s="181"/>
      <c r="E116" s="181"/>
      <c r="F116" s="181"/>
      <c r="G116" s="182"/>
      <c r="H116" s="255">
        <f>H75</f>
        <v>7.165719999999999E-2</v>
      </c>
      <c r="I116" s="238">
        <f>I75</f>
        <v>1006.04</v>
      </c>
      <c r="J116" s="105"/>
      <c r="K116" s="105"/>
      <c r="L116" s="110"/>
      <c r="M116" s="105"/>
    </row>
    <row r="117" spans="1:16">
      <c r="A117" s="214" t="s">
        <v>10</v>
      </c>
      <c r="B117" s="242" t="s">
        <v>72</v>
      </c>
      <c r="C117" s="180"/>
      <c r="D117" s="181"/>
      <c r="E117" s="181"/>
      <c r="F117" s="181"/>
      <c r="G117" s="182"/>
      <c r="H117" s="255">
        <f>H84</f>
        <v>1.9199999999999995E-2</v>
      </c>
      <c r="I117" s="238">
        <f>I93</f>
        <v>269.54000000000002</v>
      </c>
      <c r="J117" s="105"/>
      <c r="K117" s="105"/>
      <c r="L117" s="105"/>
      <c r="M117" s="105"/>
    </row>
    <row r="118" spans="1:16">
      <c r="A118" s="457" t="s">
        <v>120</v>
      </c>
      <c r="B118" s="458"/>
      <c r="C118" s="458"/>
      <c r="D118" s="458"/>
      <c r="E118" s="458"/>
      <c r="F118" s="458"/>
      <c r="G118" s="459"/>
      <c r="H118" s="256">
        <f>SUM(H115:H117)</f>
        <v>0.69315720000000003</v>
      </c>
      <c r="I118" s="257"/>
      <c r="J118" s="105"/>
      <c r="K118" s="105"/>
      <c r="L118" s="105"/>
      <c r="M118" s="105"/>
    </row>
    <row r="119" spans="1:16">
      <c r="A119" s="214" t="s">
        <v>12</v>
      </c>
      <c r="B119" s="242" t="s">
        <v>87</v>
      </c>
      <c r="C119" s="242"/>
      <c r="D119" s="242"/>
      <c r="E119" s="242"/>
      <c r="F119" s="242"/>
      <c r="G119" s="242"/>
      <c r="H119" s="242"/>
      <c r="I119" s="238">
        <f>I101</f>
        <v>0</v>
      </c>
      <c r="J119" s="105"/>
      <c r="K119" s="105"/>
      <c r="L119" s="105"/>
      <c r="M119" s="105"/>
    </row>
    <row r="120" spans="1:16">
      <c r="A120" s="215"/>
      <c r="B120" s="455" t="s">
        <v>101</v>
      </c>
      <c r="C120" s="455"/>
      <c r="D120" s="455"/>
      <c r="E120" s="455"/>
      <c r="F120" s="455"/>
      <c r="G120" s="455"/>
      <c r="H120" s="455"/>
      <c r="I120" s="248">
        <f>TRUNC(SUM(I114:I119),2)</f>
        <v>24444.36</v>
      </c>
      <c r="J120" s="105"/>
      <c r="K120" s="110"/>
      <c r="L120" s="105"/>
      <c r="M120" s="105"/>
    </row>
    <row r="121" spans="1:16">
      <c r="A121" s="214" t="s">
        <v>14</v>
      </c>
      <c r="B121" s="381" t="s">
        <v>102</v>
      </c>
      <c r="C121" s="381"/>
      <c r="D121" s="381"/>
      <c r="E121" s="381"/>
      <c r="F121" s="381"/>
      <c r="G121" s="381"/>
      <c r="H121" s="381"/>
      <c r="I121" s="51">
        <f>+I111</f>
        <v>5274.81</v>
      </c>
      <c r="J121" s="105"/>
      <c r="K121" s="105"/>
      <c r="L121" s="105"/>
      <c r="M121" s="105"/>
    </row>
    <row r="122" spans="1:16">
      <c r="A122" s="215"/>
      <c r="B122" s="455" t="s">
        <v>103</v>
      </c>
      <c r="C122" s="455"/>
      <c r="D122" s="455"/>
      <c r="E122" s="455"/>
      <c r="F122" s="455"/>
      <c r="G122" s="455"/>
      <c r="H122" s="455"/>
      <c r="I122" s="248">
        <f>TRUNC((I120+I104+I105)/(1-H106),2)</f>
        <v>29719.17</v>
      </c>
      <c r="J122" s="110"/>
      <c r="K122" s="105"/>
      <c r="L122" s="105"/>
      <c r="M122" s="105"/>
      <c r="O122" s="230"/>
      <c r="P122" s="230"/>
    </row>
    <row r="123" spans="1:16">
      <c r="D123" s="483"/>
      <c r="E123" s="483"/>
      <c r="F123" s="483"/>
      <c r="G123" s="483"/>
      <c r="H123" s="483"/>
      <c r="I123" s="483"/>
      <c r="J123" s="483"/>
    </row>
    <row r="124" spans="1:16">
      <c r="C124" s="45"/>
    </row>
    <row r="125" spans="1:16">
      <c r="C125" s="45"/>
    </row>
    <row r="126" spans="1:16">
      <c r="C126" s="45"/>
    </row>
    <row r="127" spans="1:16">
      <c r="C127" s="45"/>
    </row>
  </sheetData>
  <mergeCells count="132">
    <mergeCell ref="B2:C2"/>
    <mergeCell ref="B3:C3"/>
    <mergeCell ref="B1:I1"/>
    <mergeCell ref="D2:I2"/>
    <mergeCell ref="D3:I3"/>
    <mergeCell ref="A1:A3"/>
    <mergeCell ref="B5:H5"/>
    <mergeCell ref="B6:H6"/>
    <mergeCell ref="B7:H7"/>
    <mergeCell ref="B8:H8"/>
    <mergeCell ref="B9:H9"/>
    <mergeCell ref="B10:E10"/>
    <mergeCell ref="F10:H10"/>
    <mergeCell ref="A4:I4"/>
    <mergeCell ref="A14:I14"/>
    <mergeCell ref="A15:I15"/>
    <mergeCell ref="B16:G16"/>
    <mergeCell ref="H16:I16"/>
    <mergeCell ref="B17:G17"/>
    <mergeCell ref="H17:I17"/>
    <mergeCell ref="A11:I11"/>
    <mergeCell ref="A12:E12"/>
    <mergeCell ref="F12:G12"/>
    <mergeCell ref="H12:I12"/>
    <mergeCell ref="A13:E13"/>
    <mergeCell ref="F13:G13"/>
    <mergeCell ref="H13:I13"/>
    <mergeCell ref="A21:I21"/>
    <mergeCell ref="B22:H22"/>
    <mergeCell ref="B23:C23"/>
    <mergeCell ref="B24:C24"/>
    <mergeCell ref="B25:C25"/>
    <mergeCell ref="B26:C26"/>
    <mergeCell ref="B18:E18"/>
    <mergeCell ref="H18:I18"/>
    <mergeCell ref="B19:G19"/>
    <mergeCell ref="H19:I19"/>
    <mergeCell ref="B20:E20"/>
    <mergeCell ref="H20:I20"/>
    <mergeCell ref="B33:H33"/>
    <mergeCell ref="B34:G34"/>
    <mergeCell ref="B35:G35"/>
    <mergeCell ref="A36:G36"/>
    <mergeCell ref="A37:I37"/>
    <mergeCell ref="B38:G38"/>
    <mergeCell ref="B27:C27"/>
    <mergeCell ref="B28:C28"/>
    <mergeCell ref="B29:C29"/>
    <mergeCell ref="B30:C30"/>
    <mergeCell ref="B31:H31"/>
    <mergeCell ref="A32:I32"/>
    <mergeCell ref="A45:A46"/>
    <mergeCell ref="B45:E46"/>
    <mergeCell ref="H45:H46"/>
    <mergeCell ref="I45:I46"/>
    <mergeCell ref="B47:G47"/>
    <mergeCell ref="B48:G48"/>
    <mergeCell ref="B39:G39"/>
    <mergeCell ref="B40:G40"/>
    <mergeCell ref="B41:G41"/>
    <mergeCell ref="B42:G42"/>
    <mergeCell ref="B43:G43"/>
    <mergeCell ref="B44:G44"/>
    <mergeCell ref="A54:A55"/>
    <mergeCell ref="I54:I55"/>
    <mergeCell ref="B56:H56"/>
    <mergeCell ref="B57:H57"/>
    <mergeCell ref="B58:H58"/>
    <mergeCell ref="B59:H59"/>
    <mergeCell ref="B49:G49"/>
    <mergeCell ref="B51:H51"/>
    <mergeCell ref="A52:A53"/>
    <mergeCell ref="B52:D52"/>
    <mergeCell ref="I52:I53"/>
    <mergeCell ref="B53:D53"/>
    <mergeCell ref="B66:H66"/>
    <mergeCell ref="A67:I67"/>
    <mergeCell ref="B68:H68"/>
    <mergeCell ref="B69:G69"/>
    <mergeCell ref="B70:G70"/>
    <mergeCell ref="B71:G71"/>
    <mergeCell ref="B60:H60"/>
    <mergeCell ref="A61:I61"/>
    <mergeCell ref="B62:H62"/>
    <mergeCell ref="B63:H63"/>
    <mergeCell ref="B64:H64"/>
    <mergeCell ref="B65:H65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A76:I76"/>
    <mergeCell ref="B77:H77"/>
    <mergeCell ref="B91:H91"/>
    <mergeCell ref="B92:H92"/>
    <mergeCell ref="B93:H93"/>
    <mergeCell ref="A94:I94"/>
    <mergeCell ref="B95:H95"/>
    <mergeCell ref="B96:H96"/>
    <mergeCell ref="B84:G84"/>
    <mergeCell ref="B86:H86"/>
    <mergeCell ref="B87:G87"/>
    <mergeCell ref="B88:H88"/>
    <mergeCell ref="A89:I89"/>
    <mergeCell ref="B90:H90"/>
    <mergeCell ref="B103:F103"/>
    <mergeCell ref="B104:G104"/>
    <mergeCell ref="B105:G105"/>
    <mergeCell ref="B106:G106"/>
    <mergeCell ref="C107:G107"/>
    <mergeCell ref="E108:G108"/>
    <mergeCell ref="B97:H97"/>
    <mergeCell ref="B98:H98"/>
    <mergeCell ref="B99:H99"/>
    <mergeCell ref="B100:H100"/>
    <mergeCell ref="B101:H101"/>
    <mergeCell ref="A102:I102"/>
    <mergeCell ref="B121:H121"/>
    <mergeCell ref="B122:H122"/>
    <mergeCell ref="D123:J123"/>
    <mergeCell ref="E109:G109"/>
    <mergeCell ref="B111:H111"/>
    <mergeCell ref="A112:I112"/>
    <mergeCell ref="B113:H113"/>
    <mergeCell ref="A118:G118"/>
    <mergeCell ref="B120:H120"/>
  </mergeCells>
  <dataValidations count="1">
    <dataValidation type="list" allowBlank="1" showInputMessage="1" showErrorMessage="1" sqref="I10" xr:uid="{3549B738-A25B-4495-80F6-6FF3223A7FE9}">
      <formula1>"LUCRO REAL, LUCRO PRESUMIDO, SIMPLES"</formula1>
    </dataValidation>
  </dataValidations>
  <printOptions horizontalCentered="1"/>
  <pageMargins left="0.25" right="0.25" top="0.75" bottom="0.75" header="0.3" footer="0.3"/>
  <pageSetup paperSize="9" scale="87" fitToHeight="0" orientation="portrait" r:id="rId1"/>
  <colBreaks count="1" manualBreakCount="1">
    <brk id="9" max="1048575" man="1"/>
  </colBreaks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/>
  </sheetPr>
  <dimension ref="A1:F19"/>
  <sheetViews>
    <sheetView view="pageBreakPreview" zoomScaleNormal="100" zoomScaleSheetLayoutView="100" workbookViewId="0">
      <selection sqref="A1:XFD1"/>
    </sheetView>
  </sheetViews>
  <sheetFormatPr defaultRowHeight="12.75"/>
  <cols>
    <col min="1" max="1" width="8" style="99" customWidth="1"/>
    <col min="2" max="2" width="86.5703125" style="91" bestFit="1" customWidth="1"/>
    <col min="3" max="3" width="8.140625" style="91" bestFit="1" customWidth="1"/>
    <col min="4" max="4" width="11.140625" style="91" bestFit="1" customWidth="1"/>
    <col min="5" max="5" width="11.85546875" style="91" bestFit="1" customWidth="1"/>
    <col min="6" max="6" width="13.5703125" style="91" bestFit="1" customWidth="1"/>
    <col min="7" max="7" width="15" style="91" bestFit="1" customWidth="1"/>
    <col min="8" max="16384" width="9.140625" style="91"/>
  </cols>
  <sheetData>
    <row r="1" spans="1:6" ht="44.25" customHeight="1">
      <c r="A1" s="527"/>
      <c r="B1" s="528" t="s">
        <v>421</v>
      </c>
      <c r="C1" s="529"/>
      <c r="D1" s="529"/>
      <c r="E1" s="529"/>
      <c r="F1" s="530"/>
    </row>
    <row r="2" spans="1:6" ht="38.25">
      <c r="A2" s="92" t="s">
        <v>175</v>
      </c>
      <c r="B2" s="92" t="s">
        <v>176</v>
      </c>
      <c r="C2" s="93" t="s">
        <v>177</v>
      </c>
      <c r="D2" s="93" t="s">
        <v>178</v>
      </c>
      <c r="E2" s="93" t="s">
        <v>179</v>
      </c>
      <c r="F2" s="93" t="s">
        <v>180</v>
      </c>
    </row>
    <row r="3" spans="1:6">
      <c r="A3" s="487" t="s">
        <v>282</v>
      </c>
      <c r="B3" s="487"/>
      <c r="C3" s="487"/>
      <c r="D3" s="487"/>
      <c r="E3" s="487"/>
      <c r="F3" s="487"/>
    </row>
    <row r="4" spans="1:6">
      <c r="A4" s="94">
        <v>1</v>
      </c>
      <c r="B4" s="95" t="s">
        <v>339</v>
      </c>
      <c r="C4" s="94" t="s">
        <v>181</v>
      </c>
      <c r="D4" s="96">
        <v>3</v>
      </c>
      <c r="E4" s="279"/>
      <c r="F4" s="97">
        <f>(D4*E4)/6</f>
        <v>0</v>
      </c>
    </row>
    <row r="5" spans="1:6">
      <c r="A5" s="94">
        <v>2</v>
      </c>
      <c r="B5" s="95" t="s">
        <v>187</v>
      </c>
      <c r="C5" s="94" t="s">
        <v>181</v>
      </c>
      <c r="D5" s="96">
        <v>2</v>
      </c>
      <c r="E5" s="279"/>
      <c r="F5" s="97">
        <f t="shared" ref="F5:F6" si="0">(D5*E5)/6</f>
        <v>0</v>
      </c>
    </row>
    <row r="6" spans="1:6">
      <c r="A6" s="94">
        <v>3</v>
      </c>
      <c r="B6" s="95" t="s">
        <v>186</v>
      </c>
      <c r="C6" s="94" t="s">
        <v>183</v>
      </c>
      <c r="D6" s="96">
        <v>4</v>
      </c>
      <c r="E6" s="279"/>
      <c r="F6" s="97">
        <f t="shared" si="0"/>
        <v>0</v>
      </c>
    </row>
    <row r="7" spans="1:6">
      <c r="A7" s="94">
        <v>4</v>
      </c>
      <c r="B7" s="95" t="s">
        <v>185</v>
      </c>
      <c r="C7" s="94" t="s">
        <v>183</v>
      </c>
      <c r="D7" s="96">
        <v>2</v>
      </c>
      <c r="E7" s="279"/>
      <c r="F7" s="97">
        <f>(D7*E7)/6</f>
        <v>0</v>
      </c>
    </row>
    <row r="8" spans="1:6">
      <c r="A8" s="488" t="s">
        <v>184</v>
      </c>
      <c r="B8" s="488"/>
      <c r="C8" s="488"/>
      <c r="D8" s="488"/>
      <c r="E8" s="488"/>
      <c r="F8" s="283">
        <f>SUM(F4:F7)</f>
        <v>0</v>
      </c>
    </row>
    <row r="9" spans="1:6">
      <c r="A9" s="489" t="s">
        <v>283</v>
      </c>
      <c r="B9" s="489"/>
      <c r="C9" s="489"/>
      <c r="D9" s="489"/>
      <c r="E9" s="489"/>
      <c r="F9" s="489"/>
    </row>
    <row r="10" spans="1:6">
      <c r="A10" s="94">
        <v>1</v>
      </c>
      <c r="B10" s="95" t="s">
        <v>284</v>
      </c>
      <c r="C10" s="94" t="s">
        <v>181</v>
      </c>
      <c r="D10" s="96">
        <v>4</v>
      </c>
      <c r="E10" s="279"/>
      <c r="F10" s="97">
        <f>(D10*E10)/6</f>
        <v>0</v>
      </c>
    </row>
    <row r="11" spans="1:6">
      <c r="A11" s="94">
        <v>2</v>
      </c>
      <c r="B11" s="95" t="s">
        <v>187</v>
      </c>
      <c r="C11" s="94" t="s">
        <v>181</v>
      </c>
      <c r="D11" s="96">
        <v>3</v>
      </c>
      <c r="E11" s="279"/>
      <c r="F11" s="97">
        <f t="shared" ref="F11:F13" si="1">(D11*E11)/6</f>
        <v>0</v>
      </c>
    </row>
    <row r="12" spans="1:6">
      <c r="A12" s="94">
        <v>3</v>
      </c>
      <c r="B12" s="95" t="s">
        <v>182</v>
      </c>
      <c r="C12" s="94" t="s">
        <v>183</v>
      </c>
      <c r="D12" s="96">
        <v>4</v>
      </c>
      <c r="E12" s="279"/>
      <c r="F12" s="97">
        <f t="shared" si="1"/>
        <v>0</v>
      </c>
    </row>
    <row r="13" spans="1:6">
      <c r="A13" s="94">
        <v>4</v>
      </c>
      <c r="B13" s="95" t="s">
        <v>185</v>
      </c>
      <c r="C13" s="94" t="s">
        <v>183</v>
      </c>
      <c r="D13" s="96">
        <v>2</v>
      </c>
      <c r="E13" s="279"/>
      <c r="F13" s="97">
        <f t="shared" si="1"/>
        <v>0</v>
      </c>
    </row>
    <row r="14" spans="1:6">
      <c r="A14" s="490" t="s">
        <v>184</v>
      </c>
      <c r="B14" s="490"/>
      <c r="C14" s="490"/>
      <c r="D14" s="490"/>
      <c r="E14" s="490"/>
      <c r="F14" s="270">
        <f>SUM(F10:F13)</f>
        <v>0</v>
      </c>
    </row>
    <row r="15" spans="1:6">
      <c r="A15" s="484" t="s">
        <v>286</v>
      </c>
      <c r="B15" s="484"/>
      <c r="C15" s="484"/>
      <c r="D15" s="484"/>
      <c r="E15" s="484"/>
      <c r="F15" s="484"/>
    </row>
    <row r="16" spans="1:6">
      <c r="A16" s="94">
        <v>1</v>
      </c>
      <c r="B16" s="263" t="s">
        <v>285</v>
      </c>
      <c r="C16" s="94" t="s">
        <v>181</v>
      </c>
      <c r="D16" s="96">
        <v>2</v>
      </c>
      <c r="E16" s="279"/>
      <c r="F16" s="97">
        <f>(D16*E16)/6</f>
        <v>0</v>
      </c>
    </row>
    <row r="17" spans="1:6">
      <c r="A17" s="94">
        <v>2</v>
      </c>
      <c r="B17" s="95" t="s">
        <v>182</v>
      </c>
      <c r="C17" s="94" t="s">
        <v>183</v>
      </c>
      <c r="D17" s="96">
        <v>4</v>
      </c>
      <c r="E17" s="279"/>
      <c r="F17" s="97">
        <f t="shared" ref="F17:F18" si="2">(D17*E17)/6</f>
        <v>0</v>
      </c>
    </row>
    <row r="18" spans="1:6">
      <c r="A18" s="94">
        <v>3</v>
      </c>
      <c r="B18" s="95" t="s">
        <v>287</v>
      </c>
      <c r="C18" s="94" t="s">
        <v>183</v>
      </c>
      <c r="D18" s="96">
        <v>2</v>
      </c>
      <c r="E18" s="279"/>
      <c r="F18" s="97">
        <f t="shared" si="2"/>
        <v>0</v>
      </c>
    </row>
    <row r="19" spans="1:6">
      <c r="A19" s="485" t="s">
        <v>184</v>
      </c>
      <c r="B19" s="485"/>
      <c r="C19" s="485"/>
      <c r="D19" s="485"/>
      <c r="E19" s="485"/>
      <c r="F19" s="284">
        <f>SUM(F16:F18)</f>
        <v>0</v>
      </c>
    </row>
  </sheetData>
  <mergeCells count="7">
    <mergeCell ref="A15:F15"/>
    <mergeCell ref="A19:E19"/>
    <mergeCell ref="A3:F3"/>
    <mergeCell ref="A8:E8"/>
    <mergeCell ref="A9:F9"/>
    <mergeCell ref="A14:E14"/>
    <mergeCell ref="B1:F1"/>
  </mergeCells>
  <pageMargins left="0.51181102362204722" right="0.51181102362204722" top="1.4173228346456694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/>
    <pageSetUpPr fitToPage="1"/>
  </sheetPr>
  <dimension ref="A1:H21"/>
  <sheetViews>
    <sheetView view="pageBreakPreview" zoomScale="130" zoomScaleNormal="100" zoomScaleSheetLayoutView="130" workbookViewId="0">
      <selection activeCell="K21" sqref="K21"/>
    </sheetView>
  </sheetViews>
  <sheetFormatPr defaultRowHeight="12.75"/>
  <cols>
    <col min="1" max="1" width="8" style="99" customWidth="1"/>
    <col min="2" max="2" width="59.7109375" style="91" bestFit="1" customWidth="1"/>
    <col min="3" max="3" width="8.42578125" style="91" bestFit="1" customWidth="1"/>
    <col min="4" max="4" width="6" style="91" bestFit="1" customWidth="1"/>
    <col min="5" max="5" width="11.85546875" style="91" bestFit="1" customWidth="1"/>
    <col min="6" max="6" width="13.140625" style="91" bestFit="1" customWidth="1"/>
    <col min="7" max="7" width="14.85546875" style="91" bestFit="1" customWidth="1"/>
    <col min="8" max="8" width="12.7109375" style="91" bestFit="1" customWidth="1"/>
    <col min="9" max="16384" width="9.140625" style="91"/>
  </cols>
  <sheetData>
    <row r="1" spans="1:8" ht="38.25" customHeight="1">
      <c r="A1" s="98"/>
      <c r="B1" s="486" t="s">
        <v>422</v>
      </c>
      <c r="C1" s="486"/>
      <c r="D1" s="486"/>
      <c r="E1" s="486"/>
      <c r="F1" s="486"/>
      <c r="G1" s="486"/>
      <c r="H1" s="486"/>
    </row>
    <row r="2" spans="1:8" ht="25.5">
      <c r="A2" s="92" t="s">
        <v>175</v>
      </c>
      <c r="B2" s="92" t="s">
        <v>176</v>
      </c>
      <c r="C2" s="93" t="s">
        <v>177</v>
      </c>
      <c r="D2" s="93" t="s">
        <v>188</v>
      </c>
      <c r="E2" s="93" t="s">
        <v>179</v>
      </c>
      <c r="F2" s="93" t="s">
        <v>189</v>
      </c>
      <c r="G2" s="100" t="s">
        <v>190</v>
      </c>
      <c r="H2" s="93" t="s">
        <v>191</v>
      </c>
    </row>
    <row r="3" spans="1:8" s="162" customFormat="1">
      <c r="A3" s="166">
        <v>1</v>
      </c>
      <c r="B3" s="167" t="s">
        <v>346</v>
      </c>
      <c r="C3" s="166" t="s">
        <v>192</v>
      </c>
      <c r="D3" s="168">
        <v>2</v>
      </c>
      <c r="E3" s="279"/>
      <c r="F3" s="165">
        <f t="shared" ref="F3:F18" si="0">E3*D3</f>
        <v>0</v>
      </c>
      <c r="G3" s="168">
        <v>12</v>
      </c>
      <c r="H3" s="165">
        <f>F3/G3</f>
        <v>0</v>
      </c>
    </row>
    <row r="4" spans="1:8" s="162" customFormat="1" ht="25.5">
      <c r="A4" s="166">
        <v>2</v>
      </c>
      <c r="B4" s="167" t="s">
        <v>193</v>
      </c>
      <c r="C4" s="166" t="s">
        <v>192</v>
      </c>
      <c r="D4" s="168">
        <v>1</v>
      </c>
      <c r="E4" s="279"/>
      <c r="F4" s="165">
        <f t="shared" si="0"/>
        <v>0</v>
      </c>
      <c r="G4" s="168">
        <v>6</v>
      </c>
      <c r="H4" s="165">
        <f>F4/G4</f>
        <v>0</v>
      </c>
    </row>
    <row r="5" spans="1:8" s="162" customFormat="1">
      <c r="A5" s="166">
        <v>3</v>
      </c>
      <c r="B5" s="167" t="s">
        <v>194</v>
      </c>
      <c r="C5" s="166" t="s">
        <v>192</v>
      </c>
      <c r="D5" s="168">
        <v>27</v>
      </c>
      <c r="E5" s="279"/>
      <c r="F5" s="165">
        <f t="shared" si="0"/>
        <v>0</v>
      </c>
      <c r="G5" s="168">
        <v>6</v>
      </c>
      <c r="H5" s="165">
        <f t="shared" ref="H5:H18" si="1">F5/G5</f>
        <v>0</v>
      </c>
    </row>
    <row r="6" spans="1:8">
      <c r="A6" s="166">
        <v>4</v>
      </c>
      <c r="B6" s="167" t="s">
        <v>195</v>
      </c>
      <c r="C6" s="166" t="s">
        <v>192</v>
      </c>
      <c r="D6" s="168">
        <v>10</v>
      </c>
      <c r="E6" s="279"/>
      <c r="F6" s="165">
        <f t="shared" si="0"/>
        <v>0</v>
      </c>
      <c r="G6" s="168">
        <v>12</v>
      </c>
      <c r="H6" s="165">
        <f t="shared" si="1"/>
        <v>0</v>
      </c>
    </row>
    <row r="7" spans="1:8">
      <c r="A7" s="166">
        <v>5</v>
      </c>
      <c r="B7" s="167" t="s">
        <v>196</v>
      </c>
      <c r="C7" s="166" t="s">
        <v>192</v>
      </c>
      <c r="D7" s="168">
        <v>27</v>
      </c>
      <c r="E7" s="279"/>
      <c r="F7" s="165">
        <f t="shared" si="0"/>
        <v>0</v>
      </c>
      <c r="G7" s="168">
        <v>60</v>
      </c>
      <c r="H7" s="165">
        <f t="shared" si="1"/>
        <v>0</v>
      </c>
    </row>
    <row r="8" spans="1:8" s="101" customFormat="1">
      <c r="A8" s="166">
        <v>6</v>
      </c>
      <c r="B8" s="167" t="s">
        <v>203</v>
      </c>
      <c r="C8" s="166" t="s">
        <v>192</v>
      </c>
      <c r="D8" s="168">
        <v>2</v>
      </c>
      <c r="E8" s="279"/>
      <c r="F8" s="165">
        <f t="shared" si="0"/>
        <v>0</v>
      </c>
      <c r="G8" s="168">
        <v>30</v>
      </c>
      <c r="H8" s="165">
        <f t="shared" si="1"/>
        <v>0</v>
      </c>
    </row>
    <row r="9" spans="1:8" s="163" customFormat="1">
      <c r="A9" s="166">
        <v>7</v>
      </c>
      <c r="B9" s="167" t="s">
        <v>197</v>
      </c>
      <c r="C9" s="166" t="s">
        <v>192</v>
      </c>
      <c r="D9" s="168">
        <v>27</v>
      </c>
      <c r="E9" s="279"/>
      <c r="F9" s="165">
        <f t="shared" si="0"/>
        <v>0</v>
      </c>
      <c r="G9" s="168">
        <v>30</v>
      </c>
      <c r="H9" s="165">
        <f t="shared" si="1"/>
        <v>0</v>
      </c>
    </row>
    <row r="10" spans="1:8" s="101" customFormat="1">
      <c r="A10" s="166">
        <v>8</v>
      </c>
      <c r="B10" s="169" t="s">
        <v>204</v>
      </c>
      <c r="C10" s="166" t="s">
        <v>192</v>
      </c>
      <c r="D10" s="168">
        <v>10</v>
      </c>
      <c r="E10" s="279"/>
      <c r="F10" s="165">
        <f t="shared" si="0"/>
        <v>0</v>
      </c>
      <c r="G10" s="168">
        <v>30</v>
      </c>
      <c r="H10" s="165">
        <f t="shared" si="1"/>
        <v>0</v>
      </c>
    </row>
    <row r="11" spans="1:8" s="163" customFormat="1">
      <c r="A11" s="166">
        <v>9</v>
      </c>
      <c r="B11" s="167" t="s">
        <v>198</v>
      </c>
      <c r="C11" s="166" t="s">
        <v>192</v>
      </c>
      <c r="D11" s="168">
        <v>11</v>
      </c>
      <c r="E11" s="279"/>
      <c r="F11" s="165">
        <f t="shared" si="0"/>
        <v>0</v>
      </c>
      <c r="G11" s="168">
        <v>60</v>
      </c>
      <c r="H11" s="165">
        <f t="shared" si="1"/>
        <v>0</v>
      </c>
    </row>
    <row r="12" spans="1:8" s="163" customFormat="1">
      <c r="A12" s="166">
        <v>10</v>
      </c>
      <c r="B12" s="167" t="s">
        <v>426</v>
      </c>
      <c r="C12" s="166" t="s">
        <v>183</v>
      </c>
      <c r="D12" s="168">
        <v>100</v>
      </c>
      <c r="E12" s="279"/>
      <c r="F12" s="165">
        <f t="shared" si="0"/>
        <v>0</v>
      </c>
      <c r="G12" s="168">
        <v>3</v>
      </c>
      <c r="H12" s="165">
        <f t="shared" si="1"/>
        <v>0</v>
      </c>
    </row>
    <row r="13" spans="1:8" s="162" customFormat="1">
      <c r="A13" s="166">
        <v>11</v>
      </c>
      <c r="B13" s="170" t="s">
        <v>205</v>
      </c>
      <c r="C13" s="171" t="s">
        <v>183</v>
      </c>
      <c r="D13" s="168">
        <v>21</v>
      </c>
      <c r="E13" s="279"/>
      <c r="F13" s="165">
        <f t="shared" si="0"/>
        <v>0</v>
      </c>
      <c r="G13" s="168">
        <v>3</v>
      </c>
      <c r="H13" s="165">
        <f t="shared" si="1"/>
        <v>0</v>
      </c>
    </row>
    <row r="14" spans="1:8" s="162" customFormat="1">
      <c r="A14" s="166">
        <v>12</v>
      </c>
      <c r="B14" s="170" t="s">
        <v>343</v>
      </c>
      <c r="C14" s="171" t="s">
        <v>183</v>
      </c>
      <c r="D14" s="168">
        <v>2</v>
      </c>
      <c r="E14" s="279"/>
      <c r="F14" s="165">
        <f t="shared" si="0"/>
        <v>0</v>
      </c>
      <c r="G14" s="168">
        <v>30</v>
      </c>
      <c r="H14" s="165">
        <f t="shared" si="1"/>
        <v>0</v>
      </c>
    </row>
    <row r="15" spans="1:8" s="162" customFormat="1">
      <c r="A15" s="166">
        <v>13</v>
      </c>
      <c r="B15" s="167" t="s">
        <v>199</v>
      </c>
      <c r="C15" s="166" t="s">
        <v>192</v>
      </c>
      <c r="D15" s="168">
        <v>25</v>
      </c>
      <c r="E15" s="279"/>
      <c r="F15" s="165">
        <f t="shared" si="0"/>
        <v>0</v>
      </c>
      <c r="G15" s="168">
        <v>3</v>
      </c>
      <c r="H15" s="165">
        <f t="shared" si="1"/>
        <v>0</v>
      </c>
    </row>
    <row r="16" spans="1:8" s="162" customFormat="1">
      <c r="A16" s="166">
        <v>14</v>
      </c>
      <c r="B16" s="167" t="s">
        <v>200</v>
      </c>
      <c r="C16" s="166" t="s">
        <v>192</v>
      </c>
      <c r="D16" s="168">
        <v>25</v>
      </c>
      <c r="E16" s="279"/>
      <c r="F16" s="165">
        <f t="shared" si="0"/>
        <v>0</v>
      </c>
      <c r="G16" s="168">
        <v>6</v>
      </c>
      <c r="H16" s="165">
        <f t="shared" si="1"/>
        <v>0</v>
      </c>
    </row>
    <row r="17" spans="1:8" s="164" customFormat="1">
      <c r="A17" s="166">
        <v>15</v>
      </c>
      <c r="B17" s="167" t="s">
        <v>345</v>
      </c>
      <c r="C17" s="166" t="s">
        <v>192</v>
      </c>
      <c r="D17" s="168">
        <v>25</v>
      </c>
      <c r="E17" s="279"/>
      <c r="F17" s="165">
        <f t="shared" si="0"/>
        <v>0</v>
      </c>
      <c r="G17" s="168">
        <v>6</v>
      </c>
      <c r="H17" s="165">
        <f t="shared" si="1"/>
        <v>0</v>
      </c>
    </row>
    <row r="18" spans="1:8" s="163" customFormat="1">
      <c r="A18" s="166">
        <v>16</v>
      </c>
      <c r="B18" s="167" t="s">
        <v>344</v>
      </c>
      <c r="C18" s="166" t="s">
        <v>192</v>
      </c>
      <c r="D18" s="168">
        <v>4</v>
      </c>
      <c r="E18" s="279"/>
      <c r="F18" s="165">
        <f t="shared" si="0"/>
        <v>0</v>
      </c>
      <c r="G18" s="168">
        <v>12</v>
      </c>
      <c r="H18" s="165">
        <f t="shared" si="1"/>
        <v>0</v>
      </c>
    </row>
    <row r="19" spans="1:8">
      <c r="A19" s="491" t="s">
        <v>201</v>
      </c>
      <c r="B19" s="491"/>
      <c r="C19" s="491"/>
      <c r="D19" s="491"/>
      <c r="E19" s="491"/>
      <c r="F19" s="491"/>
      <c r="G19" s="491"/>
      <c r="H19" s="102">
        <f>SUM(H3:H18)</f>
        <v>0</v>
      </c>
    </row>
    <row r="20" spans="1:8">
      <c r="A20" s="492" t="s">
        <v>419</v>
      </c>
      <c r="B20" s="492"/>
      <c r="C20" s="492"/>
      <c r="D20" s="492"/>
      <c r="E20" s="492"/>
      <c r="F20" s="492"/>
      <c r="G20" s="492"/>
      <c r="H20" s="104">
        <v>27</v>
      </c>
    </row>
    <row r="21" spans="1:8">
      <c r="A21" s="491" t="s">
        <v>202</v>
      </c>
      <c r="B21" s="491"/>
      <c r="C21" s="491"/>
      <c r="D21" s="491"/>
      <c r="E21" s="491"/>
      <c r="F21" s="491"/>
      <c r="G21" s="491"/>
      <c r="H21" s="102">
        <f>H19/H20</f>
        <v>0</v>
      </c>
    </row>
  </sheetData>
  <sortState xmlns:xlrd2="http://schemas.microsoft.com/office/spreadsheetml/2017/richdata2" ref="B3:H18">
    <sortCondition ref="B3:B18"/>
  </sortState>
  <mergeCells count="4">
    <mergeCell ref="A19:G19"/>
    <mergeCell ref="A20:G20"/>
    <mergeCell ref="A21:G21"/>
    <mergeCell ref="B1:H1"/>
  </mergeCells>
  <pageMargins left="0.51181102362204722" right="0.51181102362204722" top="1.4173228346456694" bottom="0.78740157480314965" header="0.31496062992125984" footer="0.31496062992125984"/>
  <pageSetup paperSize="9" orientation="landscape" r:id="rId1"/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152"/>
  <sheetViews>
    <sheetView view="pageBreakPreview" zoomScale="130" zoomScaleNormal="100" zoomScaleSheetLayoutView="130" workbookViewId="0">
      <selection activeCell="K23" sqref="K23"/>
    </sheetView>
  </sheetViews>
  <sheetFormatPr defaultColWidth="9.140625" defaultRowHeight="12.75"/>
  <cols>
    <col min="1" max="1" width="8" style="103" customWidth="1"/>
    <col min="2" max="2" width="68.140625" style="103" bestFit="1" customWidth="1"/>
    <col min="3" max="3" width="8.7109375" style="91" bestFit="1" customWidth="1"/>
    <col min="4" max="4" width="6" style="91" bestFit="1" customWidth="1"/>
    <col min="5" max="5" width="11.85546875" style="91" bestFit="1" customWidth="1"/>
    <col min="6" max="6" width="13.140625" style="91" bestFit="1" customWidth="1"/>
    <col min="7" max="7" width="15.140625" style="91" bestFit="1" customWidth="1"/>
    <col min="8" max="8" width="12.7109375" style="91" bestFit="1" customWidth="1"/>
    <col min="9" max="9" width="8.85546875" style="91" hidden="1" customWidth="1"/>
    <col min="10" max="16384" width="9.140625" style="91"/>
  </cols>
  <sheetData>
    <row r="1" spans="1:9" ht="39.75" customHeight="1">
      <c r="A1" s="531"/>
      <c r="B1" s="493" t="s">
        <v>423</v>
      </c>
      <c r="C1" s="493"/>
      <c r="D1" s="493"/>
      <c r="E1" s="493"/>
      <c r="F1" s="493"/>
      <c r="G1" s="493"/>
      <c r="H1" s="493"/>
    </row>
    <row r="2" spans="1:9" ht="25.5">
      <c r="A2" s="92" t="s">
        <v>175</v>
      </c>
      <c r="B2" s="92" t="s">
        <v>176</v>
      </c>
      <c r="C2" s="93" t="s">
        <v>177</v>
      </c>
      <c r="D2" s="93" t="s">
        <v>188</v>
      </c>
      <c r="E2" s="93" t="s">
        <v>179</v>
      </c>
      <c r="F2" s="93" t="s">
        <v>189</v>
      </c>
      <c r="G2" s="100" t="s">
        <v>190</v>
      </c>
      <c r="H2" s="93" t="s">
        <v>191</v>
      </c>
      <c r="I2" s="309" t="s">
        <v>188</v>
      </c>
    </row>
    <row r="3" spans="1:9">
      <c r="A3" s="490" t="s">
        <v>296</v>
      </c>
      <c r="B3" s="490"/>
      <c r="C3" s="490"/>
      <c r="D3" s="490"/>
      <c r="E3" s="490"/>
      <c r="F3" s="490"/>
      <c r="G3" s="490"/>
      <c r="H3" s="490"/>
      <c r="I3" s="309"/>
    </row>
    <row r="4" spans="1:9">
      <c r="A4" s="304">
        <v>1</v>
      </c>
      <c r="B4" s="264" t="s">
        <v>347</v>
      </c>
      <c r="C4" s="94" t="s">
        <v>192</v>
      </c>
      <c r="D4" s="98">
        <v>10</v>
      </c>
      <c r="E4" s="279"/>
      <c r="F4" s="97">
        <f t="shared" ref="F4:F38" si="0">D4*E4</f>
        <v>0</v>
      </c>
      <c r="G4" s="96">
        <v>12</v>
      </c>
      <c r="H4" s="262">
        <f>F4/G4</f>
        <v>0</v>
      </c>
      <c r="I4" s="309"/>
    </row>
    <row r="5" spans="1:9">
      <c r="A5" s="304">
        <v>2</v>
      </c>
      <c r="B5" s="265" t="s">
        <v>291</v>
      </c>
      <c r="C5" s="94" t="s">
        <v>192</v>
      </c>
      <c r="D5" s="98">
        <v>5</v>
      </c>
      <c r="E5" s="279"/>
      <c r="F5" s="97">
        <f t="shared" si="0"/>
        <v>0</v>
      </c>
      <c r="G5" s="96">
        <v>60</v>
      </c>
      <c r="H5" s="262">
        <f t="shared" ref="H5:H38" si="1">F5/G5</f>
        <v>0</v>
      </c>
      <c r="I5" s="309"/>
    </row>
    <row r="6" spans="1:9">
      <c r="A6" s="304">
        <v>3</v>
      </c>
      <c r="B6" s="265" t="s">
        <v>329</v>
      </c>
      <c r="C6" s="94" t="s">
        <v>192</v>
      </c>
      <c r="D6" s="98">
        <v>3</v>
      </c>
      <c r="E6" s="279"/>
      <c r="F6" s="97">
        <f t="shared" si="0"/>
        <v>0</v>
      </c>
      <c r="G6" s="96">
        <v>60</v>
      </c>
      <c r="H6" s="262">
        <f t="shared" si="1"/>
        <v>0</v>
      </c>
      <c r="I6" s="309"/>
    </row>
    <row r="7" spans="1:9">
      <c r="A7" s="304">
        <v>4</v>
      </c>
      <c r="B7" s="265" t="s">
        <v>414</v>
      </c>
      <c r="C7" s="94" t="s">
        <v>192</v>
      </c>
      <c r="D7" s="98">
        <v>10</v>
      </c>
      <c r="E7" s="279"/>
      <c r="F7" s="97">
        <f t="shared" si="0"/>
        <v>0</v>
      </c>
      <c r="G7" s="96">
        <v>12</v>
      </c>
      <c r="H7" s="262">
        <f t="shared" si="1"/>
        <v>0</v>
      </c>
      <c r="I7" s="309"/>
    </row>
    <row r="8" spans="1:9">
      <c r="A8" s="304">
        <v>5</v>
      </c>
      <c r="B8" s="265" t="s">
        <v>367</v>
      </c>
      <c r="C8" s="94" t="s">
        <v>192</v>
      </c>
      <c r="D8" s="98">
        <v>5</v>
      </c>
      <c r="E8" s="279"/>
      <c r="F8" s="97">
        <f t="shared" si="0"/>
        <v>0</v>
      </c>
      <c r="G8" s="96">
        <v>60</v>
      </c>
      <c r="H8" s="262">
        <f t="shared" si="1"/>
        <v>0</v>
      </c>
      <c r="I8" s="309"/>
    </row>
    <row r="9" spans="1:9">
      <c r="A9" s="304">
        <v>6</v>
      </c>
      <c r="B9" s="265" t="s">
        <v>297</v>
      </c>
      <c r="C9" s="94" t="s">
        <v>192</v>
      </c>
      <c r="D9" s="98">
        <v>10</v>
      </c>
      <c r="E9" s="279"/>
      <c r="F9" s="97">
        <f t="shared" si="0"/>
        <v>0</v>
      </c>
      <c r="G9" s="96">
        <v>12</v>
      </c>
      <c r="H9" s="262">
        <f t="shared" si="1"/>
        <v>0</v>
      </c>
      <c r="I9" s="309"/>
    </row>
    <row r="10" spans="1:9">
      <c r="A10" s="304">
        <v>7</v>
      </c>
      <c r="B10" s="265" t="s">
        <v>354</v>
      </c>
      <c r="C10" s="94" t="s">
        <v>192</v>
      </c>
      <c r="D10" s="98">
        <v>600</v>
      </c>
      <c r="E10" s="279"/>
      <c r="F10" s="97">
        <f t="shared" si="0"/>
        <v>0</v>
      </c>
      <c r="G10" s="96">
        <v>12</v>
      </c>
      <c r="H10" s="262">
        <f t="shared" si="1"/>
        <v>0</v>
      </c>
      <c r="I10" s="309"/>
    </row>
    <row r="11" spans="1:9">
      <c r="A11" s="304">
        <v>8</v>
      </c>
      <c r="B11" s="265" t="s">
        <v>415</v>
      </c>
      <c r="C11" s="94" t="s">
        <v>192</v>
      </c>
      <c r="D11" s="98">
        <v>10</v>
      </c>
      <c r="E11" s="279"/>
      <c r="F11" s="97">
        <f t="shared" si="0"/>
        <v>0</v>
      </c>
      <c r="G11" s="96">
        <v>12</v>
      </c>
      <c r="H11" s="262">
        <f t="shared" si="1"/>
        <v>0</v>
      </c>
      <c r="I11" s="309"/>
    </row>
    <row r="12" spans="1:9">
      <c r="A12" s="304">
        <v>9</v>
      </c>
      <c r="B12" s="265" t="s">
        <v>359</v>
      </c>
      <c r="C12" s="94" t="s">
        <v>361</v>
      </c>
      <c r="D12" s="98">
        <v>40</v>
      </c>
      <c r="E12" s="279"/>
      <c r="F12" s="97">
        <f t="shared" si="0"/>
        <v>0</v>
      </c>
      <c r="G12" s="96">
        <v>12</v>
      </c>
      <c r="H12" s="262">
        <f t="shared" si="1"/>
        <v>0</v>
      </c>
      <c r="I12" s="309"/>
    </row>
    <row r="13" spans="1:9">
      <c r="A13" s="304">
        <v>10</v>
      </c>
      <c r="B13" s="265" t="s">
        <v>358</v>
      </c>
      <c r="C13" s="94" t="s">
        <v>361</v>
      </c>
      <c r="D13" s="98">
        <v>40</v>
      </c>
      <c r="E13" s="279"/>
      <c r="F13" s="97">
        <f t="shared" si="0"/>
        <v>0</v>
      </c>
      <c r="G13" s="96">
        <v>12</v>
      </c>
      <c r="H13" s="262">
        <f t="shared" si="1"/>
        <v>0</v>
      </c>
      <c r="I13" s="309"/>
    </row>
    <row r="14" spans="1:9">
      <c r="A14" s="304">
        <v>11</v>
      </c>
      <c r="B14" s="265" t="s">
        <v>355</v>
      </c>
      <c r="C14" s="94" t="s">
        <v>360</v>
      </c>
      <c r="D14" s="98">
        <v>2</v>
      </c>
      <c r="E14" s="279"/>
      <c r="F14" s="97">
        <f t="shared" si="0"/>
        <v>0</v>
      </c>
      <c r="G14" s="96">
        <v>12</v>
      </c>
      <c r="H14" s="262">
        <f t="shared" si="1"/>
        <v>0</v>
      </c>
      <c r="I14" s="309"/>
    </row>
    <row r="15" spans="1:9">
      <c r="A15" s="304">
        <v>12</v>
      </c>
      <c r="B15" s="265" t="s">
        <v>356</v>
      </c>
      <c r="C15" s="94" t="s">
        <v>360</v>
      </c>
      <c r="D15" s="98">
        <v>2</v>
      </c>
      <c r="E15" s="279"/>
      <c r="F15" s="97">
        <f t="shared" si="0"/>
        <v>0</v>
      </c>
      <c r="G15" s="96">
        <v>12</v>
      </c>
      <c r="H15" s="262">
        <f t="shared" si="1"/>
        <v>0</v>
      </c>
      <c r="I15" s="309"/>
    </row>
    <row r="16" spans="1:9">
      <c r="A16" s="304">
        <v>13</v>
      </c>
      <c r="B16" s="265" t="s">
        <v>357</v>
      </c>
      <c r="C16" s="94" t="s">
        <v>360</v>
      </c>
      <c r="D16" s="98">
        <v>2</v>
      </c>
      <c r="E16" s="279"/>
      <c r="F16" s="97">
        <f t="shared" si="0"/>
        <v>0</v>
      </c>
      <c r="G16" s="96">
        <v>12</v>
      </c>
      <c r="H16" s="262">
        <f t="shared" si="1"/>
        <v>0</v>
      </c>
      <c r="I16" s="309"/>
    </row>
    <row r="17" spans="1:9">
      <c r="A17" s="304">
        <v>14</v>
      </c>
      <c r="B17" s="265" t="s">
        <v>330</v>
      </c>
      <c r="C17" s="94" t="s">
        <v>192</v>
      </c>
      <c r="D17" s="98">
        <v>5</v>
      </c>
      <c r="E17" s="279"/>
      <c r="F17" s="97">
        <f t="shared" si="0"/>
        <v>0</v>
      </c>
      <c r="G17" s="96">
        <v>60</v>
      </c>
      <c r="H17" s="262">
        <f t="shared" si="1"/>
        <v>0</v>
      </c>
      <c r="I17" s="309"/>
    </row>
    <row r="18" spans="1:9">
      <c r="A18" s="304">
        <v>15</v>
      </c>
      <c r="B18" s="265" t="s">
        <v>368</v>
      </c>
      <c r="C18" s="94" t="s">
        <v>192</v>
      </c>
      <c r="D18" s="98">
        <v>2</v>
      </c>
      <c r="E18" s="279"/>
      <c r="F18" s="97">
        <f t="shared" si="0"/>
        <v>0</v>
      </c>
      <c r="G18" s="96">
        <v>60</v>
      </c>
      <c r="H18" s="262">
        <f t="shared" si="1"/>
        <v>0</v>
      </c>
      <c r="I18" s="309"/>
    </row>
    <row r="19" spans="1:9">
      <c r="A19" s="304">
        <v>16</v>
      </c>
      <c r="B19" s="265" t="s">
        <v>331</v>
      </c>
      <c r="C19" s="94" t="s">
        <v>192</v>
      </c>
      <c r="D19" s="98">
        <v>6</v>
      </c>
      <c r="E19" s="279"/>
      <c r="F19" s="97">
        <f t="shared" si="0"/>
        <v>0</v>
      </c>
      <c r="G19" s="96">
        <v>12</v>
      </c>
      <c r="H19" s="262">
        <f t="shared" si="1"/>
        <v>0</v>
      </c>
      <c r="I19" s="309"/>
    </row>
    <row r="20" spans="1:9">
      <c r="A20" s="304">
        <v>17</v>
      </c>
      <c r="B20" s="266" t="s">
        <v>298</v>
      </c>
      <c r="C20" s="94" t="s">
        <v>192</v>
      </c>
      <c r="D20" s="98">
        <v>240</v>
      </c>
      <c r="E20" s="279"/>
      <c r="F20" s="97">
        <f t="shared" si="0"/>
        <v>0</v>
      </c>
      <c r="G20" s="96">
        <v>12</v>
      </c>
      <c r="H20" s="262">
        <f t="shared" si="1"/>
        <v>0</v>
      </c>
      <c r="I20" s="309"/>
    </row>
    <row r="21" spans="1:9">
      <c r="A21" s="304">
        <v>18</v>
      </c>
      <c r="B21" s="266" t="s">
        <v>299</v>
      </c>
      <c r="C21" s="94" t="s">
        <v>192</v>
      </c>
      <c r="D21" s="98">
        <v>240</v>
      </c>
      <c r="E21" s="279"/>
      <c r="F21" s="97">
        <f t="shared" si="0"/>
        <v>0</v>
      </c>
      <c r="G21" s="96">
        <v>12</v>
      </c>
      <c r="H21" s="262">
        <f t="shared" si="1"/>
        <v>0</v>
      </c>
      <c r="I21" s="309"/>
    </row>
    <row r="22" spans="1:9">
      <c r="A22" s="304">
        <v>19</v>
      </c>
      <c r="B22" s="266" t="s">
        <v>300</v>
      </c>
      <c r="C22" s="94" t="s">
        <v>192</v>
      </c>
      <c r="D22" s="98">
        <v>240</v>
      </c>
      <c r="E22" s="279"/>
      <c r="F22" s="97">
        <f t="shared" si="0"/>
        <v>0</v>
      </c>
      <c r="G22" s="96">
        <v>12</v>
      </c>
      <c r="H22" s="262">
        <f t="shared" si="1"/>
        <v>0</v>
      </c>
      <c r="I22" s="309"/>
    </row>
    <row r="23" spans="1:9">
      <c r="A23" s="304">
        <v>20</v>
      </c>
      <c r="B23" s="266" t="s">
        <v>301</v>
      </c>
      <c r="C23" s="94" t="s">
        <v>192</v>
      </c>
      <c r="D23" s="98">
        <v>240</v>
      </c>
      <c r="E23" s="279"/>
      <c r="F23" s="97">
        <f t="shared" si="0"/>
        <v>0</v>
      </c>
      <c r="G23" s="96">
        <v>12</v>
      </c>
      <c r="H23" s="262">
        <f t="shared" si="1"/>
        <v>0</v>
      </c>
      <c r="I23" s="309"/>
    </row>
    <row r="24" spans="1:9">
      <c r="A24" s="304">
        <v>21</v>
      </c>
      <c r="B24" s="266" t="s">
        <v>362</v>
      </c>
      <c r="C24" s="94" t="s">
        <v>192</v>
      </c>
      <c r="D24" s="98">
        <v>240</v>
      </c>
      <c r="E24" s="279"/>
      <c r="F24" s="97">
        <f t="shared" si="0"/>
        <v>0</v>
      </c>
      <c r="G24" s="96">
        <v>12</v>
      </c>
      <c r="H24" s="262">
        <f t="shared" si="1"/>
        <v>0</v>
      </c>
      <c r="I24" s="309"/>
    </row>
    <row r="25" spans="1:9">
      <c r="A25" s="304">
        <v>22</v>
      </c>
      <c r="B25" s="266" t="s">
        <v>363</v>
      </c>
      <c r="C25" s="94" t="s">
        <v>192</v>
      </c>
      <c r="D25" s="98">
        <v>120</v>
      </c>
      <c r="E25" s="279"/>
      <c r="F25" s="97">
        <f t="shared" si="0"/>
        <v>0</v>
      </c>
      <c r="G25" s="96">
        <v>12</v>
      </c>
      <c r="H25" s="262">
        <f t="shared" si="1"/>
        <v>0</v>
      </c>
      <c r="I25" s="309"/>
    </row>
    <row r="26" spans="1:9">
      <c r="A26" s="304">
        <v>23</v>
      </c>
      <c r="B26" s="266" t="s">
        <v>365</v>
      </c>
      <c r="C26" s="94" t="s">
        <v>192</v>
      </c>
      <c r="D26" s="98">
        <v>120</v>
      </c>
      <c r="E26" s="279"/>
      <c r="F26" s="97">
        <f t="shared" si="0"/>
        <v>0</v>
      </c>
      <c r="G26" s="96">
        <v>12</v>
      </c>
      <c r="H26" s="262">
        <f t="shared" si="1"/>
        <v>0</v>
      </c>
      <c r="I26" s="309"/>
    </row>
    <row r="27" spans="1:9">
      <c r="A27" s="304">
        <v>24</v>
      </c>
      <c r="B27" s="266" t="s">
        <v>364</v>
      </c>
      <c r="C27" s="94" t="s">
        <v>192</v>
      </c>
      <c r="D27" s="98">
        <v>120</v>
      </c>
      <c r="E27" s="279"/>
      <c r="F27" s="97">
        <f t="shared" si="0"/>
        <v>0</v>
      </c>
      <c r="G27" s="96">
        <v>12</v>
      </c>
      <c r="H27" s="262">
        <f t="shared" si="1"/>
        <v>0</v>
      </c>
      <c r="I27" s="309"/>
    </row>
    <row r="28" spans="1:9">
      <c r="A28" s="304">
        <v>25</v>
      </c>
      <c r="B28" s="266" t="s">
        <v>348</v>
      </c>
      <c r="C28" s="94" t="s">
        <v>192</v>
      </c>
      <c r="D28" s="98">
        <v>120</v>
      </c>
      <c r="E28" s="279"/>
      <c r="F28" s="97">
        <f t="shared" si="0"/>
        <v>0</v>
      </c>
      <c r="G28" s="96">
        <v>12</v>
      </c>
      <c r="H28" s="262">
        <f t="shared" si="1"/>
        <v>0</v>
      </c>
      <c r="I28" s="309"/>
    </row>
    <row r="29" spans="1:9">
      <c r="A29" s="304">
        <v>26</v>
      </c>
      <c r="B29" s="266" t="s">
        <v>349</v>
      </c>
      <c r="C29" s="94" t="s">
        <v>192</v>
      </c>
      <c r="D29" s="98">
        <v>20</v>
      </c>
      <c r="E29" s="279"/>
      <c r="F29" s="97">
        <f t="shared" si="0"/>
        <v>0</v>
      </c>
      <c r="G29" s="96">
        <v>12</v>
      </c>
      <c r="H29" s="262">
        <f t="shared" si="1"/>
        <v>0</v>
      </c>
      <c r="I29" s="309"/>
    </row>
    <row r="30" spans="1:9">
      <c r="A30" s="304">
        <v>27</v>
      </c>
      <c r="B30" s="266" t="s">
        <v>350</v>
      </c>
      <c r="C30" s="94" t="s">
        <v>192</v>
      </c>
      <c r="D30" s="98">
        <v>10</v>
      </c>
      <c r="E30" s="279"/>
      <c r="F30" s="97">
        <f t="shared" si="0"/>
        <v>0</v>
      </c>
      <c r="G30" s="96">
        <v>12</v>
      </c>
      <c r="H30" s="262">
        <f t="shared" si="1"/>
        <v>0</v>
      </c>
      <c r="I30" s="309"/>
    </row>
    <row r="31" spans="1:9">
      <c r="A31" s="304">
        <v>28</v>
      </c>
      <c r="B31" s="265" t="s">
        <v>369</v>
      </c>
      <c r="C31" s="94" t="s">
        <v>192</v>
      </c>
      <c r="D31" s="98">
        <v>3</v>
      </c>
      <c r="E31" s="279"/>
      <c r="F31" s="97">
        <f t="shared" si="0"/>
        <v>0</v>
      </c>
      <c r="G31" s="96">
        <v>60</v>
      </c>
      <c r="H31" s="262">
        <f t="shared" si="1"/>
        <v>0</v>
      </c>
      <c r="I31" s="309"/>
    </row>
    <row r="32" spans="1:9">
      <c r="A32" s="304">
        <v>29</v>
      </c>
      <c r="B32" s="266" t="s">
        <v>302</v>
      </c>
      <c r="C32" s="94" t="s">
        <v>192</v>
      </c>
      <c r="D32" s="98">
        <v>30</v>
      </c>
      <c r="E32" s="279"/>
      <c r="F32" s="97">
        <f t="shared" si="0"/>
        <v>0</v>
      </c>
      <c r="G32" s="96">
        <v>12</v>
      </c>
      <c r="H32" s="262">
        <f t="shared" si="1"/>
        <v>0</v>
      </c>
      <c r="I32" s="309"/>
    </row>
    <row r="33" spans="1:9">
      <c r="A33" s="304">
        <v>30</v>
      </c>
      <c r="B33" s="266" t="s">
        <v>303</v>
      </c>
      <c r="C33" s="94" t="s">
        <v>192</v>
      </c>
      <c r="D33" s="98">
        <v>30</v>
      </c>
      <c r="E33" s="279"/>
      <c r="F33" s="97">
        <f t="shared" si="0"/>
        <v>0</v>
      </c>
      <c r="G33" s="96">
        <v>12</v>
      </c>
      <c r="H33" s="262">
        <f t="shared" si="1"/>
        <v>0</v>
      </c>
      <c r="I33" s="309"/>
    </row>
    <row r="34" spans="1:9">
      <c r="A34" s="304">
        <v>31</v>
      </c>
      <c r="B34" s="266" t="s">
        <v>304</v>
      </c>
      <c r="C34" s="94" t="s">
        <v>192</v>
      </c>
      <c r="D34" s="98">
        <v>120</v>
      </c>
      <c r="E34" s="279"/>
      <c r="F34" s="97">
        <f t="shared" si="0"/>
        <v>0</v>
      </c>
      <c r="G34" s="96">
        <v>12</v>
      </c>
      <c r="H34" s="262">
        <f t="shared" si="1"/>
        <v>0</v>
      </c>
      <c r="I34" s="309"/>
    </row>
    <row r="35" spans="1:9">
      <c r="A35" s="304">
        <v>32</v>
      </c>
      <c r="B35" s="266" t="s">
        <v>305</v>
      </c>
      <c r="C35" s="94" t="s">
        <v>192</v>
      </c>
      <c r="D35" s="98">
        <v>120</v>
      </c>
      <c r="E35" s="279"/>
      <c r="F35" s="97">
        <f t="shared" si="0"/>
        <v>0</v>
      </c>
      <c r="G35" s="96">
        <v>12</v>
      </c>
      <c r="H35" s="262">
        <f t="shared" si="1"/>
        <v>0</v>
      </c>
      <c r="I35" s="309"/>
    </row>
    <row r="36" spans="1:9">
      <c r="A36" s="304">
        <v>33</v>
      </c>
      <c r="B36" s="265" t="s">
        <v>351</v>
      </c>
      <c r="C36" s="94" t="s">
        <v>192</v>
      </c>
      <c r="D36" s="98">
        <v>240</v>
      </c>
      <c r="E36" s="279"/>
      <c r="F36" s="97">
        <f t="shared" si="0"/>
        <v>0</v>
      </c>
      <c r="G36" s="96">
        <v>12</v>
      </c>
      <c r="H36" s="262">
        <f t="shared" si="1"/>
        <v>0</v>
      </c>
      <c r="I36" s="309"/>
    </row>
    <row r="37" spans="1:9">
      <c r="A37" s="304">
        <v>34</v>
      </c>
      <c r="B37" s="265" t="s">
        <v>352</v>
      </c>
      <c r="C37" s="94" t="s">
        <v>192</v>
      </c>
      <c r="D37" s="98">
        <v>240</v>
      </c>
      <c r="E37" s="279"/>
      <c r="F37" s="97">
        <f t="shared" si="0"/>
        <v>0</v>
      </c>
      <c r="G37" s="96">
        <v>12</v>
      </c>
      <c r="H37" s="262">
        <f t="shared" si="1"/>
        <v>0</v>
      </c>
      <c r="I37" s="309"/>
    </row>
    <row r="38" spans="1:9">
      <c r="A38" s="304">
        <v>35</v>
      </c>
      <c r="B38" s="265" t="s">
        <v>353</v>
      </c>
      <c r="C38" s="94" t="s">
        <v>192</v>
      </c>
      <c r="D38" s="98">
        <v>120</v>
      </c>
      <c r="E38" s="279"/>
      <c r="F38" s="97">
        <f t="shared" si="0"/>
        <v>0</v>
      </c>
      <c r="G38" s="96">
        <v>12</v>
      </c>
      <c r="H38" s="262">
        <f t="shared" si="1"/>
        <v>0</v>
      </c>
      <c r="I38" s="172"/>
    </row>
    <row r="39" spans="1:9">
      <c r="A39" s="494" t="s">
        <v>332</v>
      </c>
      <c r="B39" s="495"/>
      <c r="C39" s="495"/>
      <c r="D39" s="495"/>
      <c r="E39" s="495"/>
      <c r="F39" s="495"/>
      <c r="G39" s="496"/>
      <c r="H39" s="272">
        <v>5</v>
      </c>
      <c r="I39" s="172"/>
    </row>
    <row r="40" spans="1:9">
      <c r="A40" s="494" t="s">
        <v>333</v>
      </c>
      <c r="B40" s="495"/>
      <c r="C40" s="495"/>
      <c r="D40" s="495"/>
      <c r="E40" s="495"/>
      <c r="F40" s="495"/>
      <c r="G40" s="496"/>
      <c r="H40" s="270">
        <f>SUM(H4:H38)/H39</f>
        <v>0</v>
      </c>
      <c r="I40" s="172"/>
    </row>
    <row r="41" spans="1:9">
      <c r="A41" s="278"/>
      <c r="B41" s="503" t="s">
        <v>288</v>
      </c>
      <c r="C41" s="503"/>
      <c r="D41" s="503"/>
      <c r="E41" s="503"/>
      <c r="F41" s="503"/>
      <c r="G41" s="503"/>
      <c r="H41" s="504"/>
      <c r="I41" s="172"/>
    </row>
    <row r="42" spans="1:9">
      <c r="A42" s="305">
        <v>1</v>
      </c>
      <c r="B42" s="267" t="s">
        <v>410</v>
      </c>
      <c r="C42" s="94" t="s">
        <v>192</v>
      </c>
      <c r="D42" s="98">
        <v>4</v>
      </c>
      <c r="E42" s="279"/>
      <c r="F42" s="280">
        <f t="shared" ref="F42:F78" si="2">D42*E42</f>
        <v>0</v>
      </c>
      <c r="G42" s="98">
        <v>60</v>
      </c>
      <c r="H42" s="306">
        <f t="shared" ref="H42:H78" si="3">F42/G42</f>
        <v>0</v>
      </c>
      <c r="I42" s="98">
        <v>5</v>
      </c>
    </row>
    <row r="43" spans="1:9">
      <c r="A43" s="305">
        <v>2</v>
      </c>
      <c r="B43" s="267" t="s">
        <v>289</v>
      </c>
      <c r="C43" s="94" t="s">
        <v>192</v>
      </c>
      <c r="D43" s="98">
        <v>4</v>
      </c>
      <c r="E43" s="279"/>
      <c r="F43" s="280">
        <f t="shared" si="2"/>
        <v>0</v>
      </c>
      <c r="G43" s="98">
        <v>60</v>
      </c>
      <c r="H43" s="306">
        <f t="shared" si="3"/>
        <v>0</v>
      </c>
      <c r="I43" s="98"/>
    </row>
    <row r="44" spans="1:9">
      <c r="A44" s="305">
        <v>3</v>
      </c>
      <c r="B44" s="264" t="s">
        <v>290</v>
      </c>
      <c r="C44" s="94" t="s">
        <v>192</v>
      </c>
      <c r="D44" s="98">
        <v>8</v>
      </c>
      <c r="E44" s="279"/>
      <c r="F44" s="280">
        <f t="shared" si="2"/>
        <v>0</v>
      </c>
      <c r="G44" s="96">
        <v>12</v>
      </c>
      <c r="H44" s="306">
        <f t="shared" si="3"/>
        <v>0</v>
      </c>
      <c r="I44" s="98"/>
    </row>
    <row r="45" spans="1:9">
      <c r="A45" s="305">
        <v>4</v>
      </c>
      <c r="B45" s="265" t="s">
        <v>376</v>
      </c>
      <c r="C45" s="94" t="s">
        <v>192</v>
      </c>
      <c r="D45" s="98">
        <v>2</v>
      </c>
      <c r="E45" s="279"/>
      <c r="F45" s="280">
        <f t="shared" si="2"/>
        <v>0</v>
      </c>
      <c r="G45" s="96">
        <v>60</v>
      </c>
      <c r="H45" s="306">
        <f t="shared" si="3"/>
        <v>0</v>
      </c>
      <c r="I45" s="98"/>
    </row>
    <row r="46" spans="1:9">
      <c r="A46" s="305">
        <v>5</v>
      </c>
      <c r="B46" s="265" t="s">
        <v>403</v>
      </c>
      <c r="C46" s="94" t="s">
        <v>192</v>
      </c>
      <c r="D46" s="98">
        <v>1</v>
      </c>
      <c r="E46" s="279"/>
      <c r="F46" s="280">
        <f t="shared" si="2"/>
        <v>0</v>
      </c>
      <c r="G46" s="96">
        <v>60</v>
      </c>
      <c r="H46" s="306">
        <f t="shared" si="3"/>
        <v>0</v>
      </c>
      <c r="I46" s="98"/>
    </row>
    <row r="47" spans="1:9">
      <c r="A47" s="305">
        <v>6</v>
      </c>
      <c r="B47" s="265" t="s">
        <v>291</v>
      </c>
      <c r="C47" s="94" t="s">
        <v>192</v>
      </c>
      <c r="D47" s="98">
        <v>4</v>
      </c>
      <c r="E47" s="279"/>
      <c r="F47" s="280">
        <f t="shared" si="2"/>
        <v>0</v>
      </c>
      <c r="G47" s="96">
        <v>60</v>
      </c>
      <c r="H47" s="306">
        <f t="shared" si="3"/>
        <v>0</v>
      </c>
      <c r="I47" s="98"/>
    </row>
    <row r="48" spans="1:9">
      <c r="A48" s="305">
        <v>7</v>
      </c>
      <c r="B48" s="265" t="s">
        <v>292</v>
      </c>
      <c r="C48" s="94" t="s">
        <v>192</v>
      </c>
      <c r="D48" s="98">
        <v>4</v>
      </c>
      <c r="E48" s="279"/>
      <c r="F48" s="280">
        <f t="shared" si="2"/>
        <v>0</v>
      </c>
      <c r="G48" s="96">
        <v>12</v>
      </c>
      <c r="H48" s="306">
        <f t="shared" si="3"/>
        <v>0</v>
      </c>
      <c r="I48" s="98"/>
    </row>
    <row r="49" spans="1:9">
      <c r="A49" s="305">
        <v>8</v>
      </c>
      <c r="B49" s="265" t="s">
        <v>373</v>
      </c>
      <c r="C49" s="94" t="s">
        <v>192</v>
      </c>
      <c r="D49" s="98">
        <v>4</v>
      </c>
      <c r="E49" s="279"/>
      <c r="F49" s="280">
        <f t="shared" si="2"/>
        <v>0</v>
      </c>
      <c r="G49" s="96">
        <v>30</v>
      </c>
      <c r="H49" s="306">
        <f t="shared" si="3"/>
        <v>0</v>
      </c>
      <c r="I49" s="98"/>
    </row>
    <row r="50" spans="1:9">
      <c r="A50" s="305">
        <v>9</v>
      </c>
      <c r="B50" s="265" t="s">
        <v>374</v>
      </c>
      <c r="C50" s="94" t="s">
        <v>192</v>
      </c>
      <c r="D50" s="98">
        <v>4</v>
      </c>
      <c r="E50" s="279"/>
      <c r="F50" s="280">
        <f t="shared" si="2"/>
        <v>0</v>
      </c>
      <c r="G50" s="96">
        <v>30</v>
      </c>
      <c r="H50" s="306">
        <f t="shared" si="3"/>
        <v>0</v>
      </c>
      <c r="I50" s="98"/>
    </row>
    <row r="51" spans="1:9">
      <c r="A51" s="305">
        <v>10</v>
      </c>
      <c r="B51" s="264" t="s">
        <v>293</v>
      </c>
      <c r="C51" s="94" t="s">
        <v>192</v>
      </c>
      <c r="D51" s="98">
        <v>4</v>
      </c>
      <c r="E51" s="279"/>
      <c r="F51" s="280">
        <f t="shared" si="2"/>
        <v>0</v>
      </c>
      <c r="G51" s="96">
        <v>12</v>
      </c>
      <c r="H51" s="306">
        <f t="shared" si="3"/>
        <v>0</v>
      </c>
      <c r="I51" s="98"/>
    </row>
    <row r="52" spans="1:9">
      <c r="A52" s="305">
        <v>11</v>
      </c>
      <c r="B52" s="267" t="s">
        <v>412</v>
      </c>
      <c r="C52" s="94" t="s">
        <v>192</v>
      </c>
      <c r="D52" s="98">
        <v>4</v>
      </c>
      <c r="E52" s="279"/>
      <c r="F52" s="280">
        <f t="shared" si="2"/>
        <v>0</v>
      </c>
      <c r="G52" s="98">
        <v>12</v>
      </c>
      <c r="H52" s="306">
        <f t="shared" si="3"/>
        <v>0</v>
      </c>
      <c r="I52" s="98"/>
    </row>
    <row r="53" spans="1:9">
      <c r="A53" s="305">
        <v>12</v>
      </c>
      <c r="B53" s="265" t="s">
        <v>413</v>
      </c>
      <c r="C53" s="94" t="s">
        <v>192</v>
      </c>
      <c r="D53" s="98">
        <v>30</v>
      </c>
      <c r="E53" s="279"/>
      <c r="F53" s="280">
        <f t="shared" si="2"/>
        <v>0</v>
      </c>
      <c r="G53" s="96">
        <v>12</v>
      </c>
      <c r="H53" s="306">
        <f t="shared" si="3"/>
        <v>0</v>
      </c>
      <c r="I53" s="98"/>
    </row>
    <row r="54" spans="1:9">
      <c r="A54" s="305">
        <v>13</v>
      </c>
      <c r="B54" s="268" t="s">
        <v>206</v>
      </c>
      <c r="C54" s="94" t="s">
        <v>192</v>
      </c>
      <c r="D54" s="98">
        <v>8</v>
      </c>
      <c r="E54" s="279"/>
      <c r="F54" s="280">
        <f t="shared" si="2"/>
        <v>0</v>
      </c>
      <c r="G54" s="96">
        <v>12</v>
      </c>
      <c r="H54" s="306">
        <f t="shared" si="3"/>
        <v>0</v>
      </c>
      <c r="I54" s="98"/>
    </row>
    <row r="55" spans="1:9">
      <c r="A55" s="305">
        <v>14</v>
      </c>
      <c r="B55" s="265" t="s">
        <v>295</v>
      </c>
      <c r="C55" s="94" t="s">
        <v>192</v>
      </c>
      <c r="D55" s="98">
        <v>8</v>
      </c>
      <c r="E55" s="279"/>
      <c r="F55" s="280">
        <f t="shared" si="2"/>
        <v>0</v>
      </c>
      <c r="G55" s="96">
        <v>12</v>
      </c>
      <c r="H55" s="306">
        <f t="shared" si="3"/>
        <v>0</v>
      </c>
      <c r="I55" s="98"/>
    </row>
    <row r="56" spans="1:9">
      <c r="A56" s="305">
        <v>15</v>
      </c>
      <c r="B56" s="265" t="s">
        <v>297</v>
      </c>
      <c r="C56" s="94" t="s">
        <v>192</v>
      </c>
      <c r="D56" s="98">
        <v>8</v>
      </c>
      <c r="E56" s="279"/>
      <c r="F56" s="280">
        <f t="shared" si="2"/>
        <v>0</v>
      </c>
      <c r="G56" s="96">
        <v>12</v>
      </c>
      <c r="H56" s="306">
        <f t="shared" si="3"/>
        <v>0</v>
      </c>
      <c r="I56" s="98"/>
    </row>
    <row r="57" spans="1:9">
      <c r="A57" s="305">
        <v>16</v>
      </c>
      <c r="B57" s="265" t="s">
        <v>386</v>
      </c>
      <c r="C57" s="94" t="s">
        <v>192</v>
      </c>
      <c r="D57" s="98">
        <v>4</v>
      </c>
      <c r="E57" s="279"/>
      <c r="F57" s="280">
        <f t="shared" si="2"/>
        <v>0</v>
      </c>
      <c r="G57" s="96">
        <v>60</v>
      </c>
      <c r="H57" s="306">
        <f t="shared" si="3"/>
        <v>0</v>
      </c>
      <c r="I57" s="98"/>
    </row>
    <row r="58" spans="1:9">
      <c r="A58" s="305">
        <v>17</v>
      </c>
      <c r="B58" s="265" t="s">
        <v>404</v>
      </c>
      <c r="C58" s="94" t="s">
        <v>192</v>
      </c>
      <c r="D58" s="98">
        <v>2</v>
      </c>
      <c r="E58" s="279"/>
      <c r="F58" s="280">
        <f t="shared" si="2"/>
        <v>0</v>
      </c>
      <c r="G58" s="96">
        <v>12</v>
      </c>
      <c r="H58" s="306">
        <f t="shared" si="3"/>
        <v>0</v>
      </c>
      <c r="I58" s="98"/>
    </row>
    <row r="59" spans="1:9">
      <c r="A59" s="305">
        <v>18</v>
      </c>
      <c r="B59" s="265" t="s">
        <v>409</v>
      </c>
      <c r="C59" s="94" t="s">
        <v>192</v>
      </c>
      <c r="D59" s="98">
        <v>4</v>
      </c>
      <c r="E59" s="279"/>
      <c r="F59" s="280">
        <f t="shared" si="2"/>
        <v>0</v>
      </c>
      <c r="G59" s="96">
        <v>60</v>
      </c>
      <c r="H59" s="306">
        <f t="shared" si="3"/>
        <v>0</v>
      </c>
      <c r="I59" s="98"/>
    </row>
    <row r="60" spans="1:9">
      <c r="A60" s="305">
        <v>19</v>
      </c>
      <c r="B60" s="265" t="s">
        <v>408</v>
      </c>
      <c r="C60" s="94" t="s">
        <v>192</v>
      </c>
      <c r="D60" s="98">
        <v>4</v>
      </c>
      <c r="E60" s="279"/>
      <c r="F60" s="280">
        <f t="shared" si="2"/>
        <v>0</v>
      </c>
      <c r="G60" s="96">
        <v>60</v>
      </c>
      <c r="H60" s="306">
        <f t="shared" si="3"/>
        <v>0</v>
      </c>
      <c r="I60" s="98"/>
    </row>
    <row r="61" spans="1:9">
      <c r="A61" s="305">
        <v>20</v>
      </c>
      <c r="B61" s="265" t="s">
        <v>370</v>
      </c>
      <c r="C61" s="94" t="s">
        <v>192</v>
      </c>
      <c r="D61" s="98">
        <v>4</v>
      </c>
      <c r="E61" s="279"/>
      <c r="F61" s="280">
        <f t="shared" si="2"/>
        <v>0</v>
      </c>
      <c r="G61" s="96">
        <v>60</v>
      </c>
      <c r="H61" s="306">
        <f t="shared" si="3"/>
        <v>0</v>
      </c>
      <c r="I61" s="98"/>
    </row>
    <row r="62" spans="1:9">
      <c r="A62" s="305">
        <v>21</v>
      </c>
      <c r="B62" s="265" t="s">
        <v>371</v>
      </c>
      <c r="C62" s="94" t="s">
        <v>192</v>
      </c>
      <c r="D62" s="98">
        <v>2</v>
      </c>
      <c r="E62" s="279"/>
      <c r="F62" s="280">
        <f t="shared" si="2"/>
        <v>0</v>
      </c>
      <c r="G62" s="96">
        <v>60</v>
      </c>
      <c r="H62" s="306">
        <f t="shared" si="3"/>
        <v>0</v>
      </c>
      <c r="I62" s="98"/>
    </row>
    <row r="63" spans="1:9">
      <c r="A63" s="305">
        <v>22</v>
      </c>
      <c r="B63" s="267" t="s">
        <v>411</v>
      </c>
      <c r="C63" s="94" t="s">
        <v>192</v>
      </c>
      <c r="D63" s="98">
        <v>4</v>
      </c>
      <c r="E63" s="279"/>
      <c r="F63" s="280">
        <f t="shared" si="2"/>
        <v>0</v>
      </c>
      <c r="G63" s="98">
        <v>12</v>
      </c>
      <c r="H63" s="306">
        <f t="shared" si="3"/>
        <v>0</v>
      </c>
      <c r="I63" s="98"/>
    </row>
    <row r="64" spans="1:9">
      <c r="A64" s="305">
        <v>23</v>
      </c>
      <c r="B64" s="265" t="s">
        <v>375</v>
      </c>
      <c r="C64" s="94" t="s">
        <v>192</v>
      </c>
      <c r="D64" s="98">
        <v>4</v>
      </c>
      <c r="E64" s="279"/>
      <c r="F64" s="280">
        <f t="shared" si="2"/>
        <v>0</v>
      </c>
      <c r="G64" s="96">
        <v>30</v>
      </c>
      <c r="H64" s="306">
        <f t="shared" si="3"/>
        <v>0</v>
      </c>
      <c r="I64" s="98"/>
    </row>
    <row r="65" spans="1:9">
      <c r="A65" s="305">
        <v>24</v>
      </c>
      <c r="B65" s="265" t="s">
        <v>377</v>
      </c>
      <c r="C65" s="94" t="s">
        <v>192</v>
      </c>
      <c r="D65" s="98">
        <v>4</v>
      </c>
      <c r="E65" s="279"/>
      <c r="F65" s="280">
        <f t="shared" si="2"/>
        <v>0</v>
      </c>
      <c r="G65" s="96">
        <v>60</v>
      </c>
      <c r="H65" s="306">
        <f t="shared" si="3"/>
        <v>0</v>
      </c>
      <c r="I65" s="98"/>
    </row>
    <row r="66" spans="1:9">
      <c r="A66" s="305">
        <v>25</v>
      </c>
      <c r="B66" s="269" t="s">
        <v>207</v>
      </c>
      <c r="C66" s="94" t="s">
        <v>192</v>
      </c>
      <c r="D66" s="98">
        <v>4</v>
      </c>
      <c r="E66" s="279"/>
      <c r="F66" s="280">
        <f t="shared" si="2"/>
        <v>0</v>
      </c>
      <c r="G66" s="96">
        <v>12</v>
      </c>
      <c r="H66" s="306">
        <f t="shared" si="3"/>
        <v>0</v>
      </c>
      <c r="I66" s="98"/>
    </row>
    <row r="67" spans="1:9">
      <c r="A67" s="305">
        <v>26</v>
      </c>
      <c r="B67" s="269" t="s">
        <v>208</v>
      </c>
      <c r="C67" s="94" t="s">
        <v>192</v>
      </c>
      <c r="D67" s="98">
        <v>4</v>
      </c>
      <c r="E67" s="279"/>
      <c r="F67" s="280">
        <f t="shared" si="2"/>
        <v>0</v>
      </c>
      <c r="G67" s="96">
        <v>12</v>
      </c>
      <c r="H67" s="306">
        <f t="shared" si="3"/>
        <v>0</v>
      </c>
      <c r="I67" s="98"/>
    </row>
    <row r="68" spans="1:9">
      <c r="A68" s="305">
        <v>27</v>
      </c>
      <c r="B68" s="265" t="s">
        <v>372</v>
      </c>
      <c r="C68" s="94" t="s">
        <v>192</v>
      </c>
      <c r="D68" s="98">
        <v>4</v>
      </c>
      <c r="E68" s="279"/>
      <c r="F68" s="280">
        <f t="shared" si="2"/>
        <v>0</v>
      </c>
      <c r="G68" s="96">
        <v>12</v>
      </c>
      <c r="H68" s="306">
        <f t="shared" si="3"/>
        <v>0</v>
      </c>
      <c r="I68" s="98"/>
    </row>
    <row r="69" spans="1:9">
      <c r="A69" s="305">
        <v>28</v>
      </c>
      <c r="B69" s="269" t="s">
        <v>384</v>
      </c>
      <c r="C69" s="94" t="s">
        <v>192</v>
      </c>
      <c r="D69" s="98">
        <v>4</v>
      </c>
      <c r="E69" s="279"/>
      <c r="F69" s="280">
        <f t="shared" si="2"/>
        <v>0</v>
      </c>
      <c r="G69" s="96">
        <v>12</v>
      </c>
      <c r="H69" s="306">
        <f t="shared" si="3"/>
        <v>0</v>
      </c>
      <c r="I69" s="98"/>
    </row>
    <row r="70" spans="1:9">
      <c r="A70" s="305">
        <v>29</v>
      </c>
      <c r="B70" s="265" t="s">
        <v>378</v>
      </c>
      <c r="C70" s="94" t="s">
        <v>192</v>
      </c>
      <c r="D70" s="98">
        <v>4</v>
      </c>
      <c r="E70" s="279"/>
      <c r="F70" s="280">
        <f t="shared" si="2"/>
        <v>0</v>
      </c>
      <c r="G70" s="96">
        <v>30</v>
      </c>
      <c r="H70" s="306">
        <f t="shared" si="3"/>
        <v>0</v>
      </c>
      <c r="I70" s="98"/>
    </row>
    <row r="71" spans="1:9">
      <c r="A71" s="305">
        <v>30</v>
      </c>
      <c r="B71" s="265" t="s">
        <v>379</v>
      </c>
      <c r="C71" s="94" t="s">
        <v>192</v>
      </c>
      <c r="D71" s="98">
        <v>4</v>
      </c>
      <c r="E71" s="279"/>
      <c r="F71" s="280">
        <f t="shared" si="2"/>
        <v>0</v>
      </c>
      <c r="G71" s="96">
        <v>30</v>
      </c>
      <c r="H71" s="306">
        <f t="shared" si="3"/>
        <v>0</v>
      </c>
      <c r="I71" s="98"/>
    </row>
    <row r="72" spans="1:9">
      <c r="A72" s="305">
        <v>31</v>
      </c>
      <c r="B72" s="265" t="s">
        <v>380</v>
      </c>
      <c r="C72" s="94" t="s">
        <v>192</v>
      </c>
      <c r="D72" s="98">
        <v>4</v>
      </c>
      <c r="E72" s="279"/>
      <c r="F72" s="280">
        <f t="shared" si="2"/>
        <v>0</v>
      </c>
      <c r="G72" s="96">
        <v>12</v>
      </c>
      <c r="H72" s="306">
        <f t="shared" si="3"/>
        <v>0</v>
      </c>
      <c r="I72" s="98"/>
    </row>
    <row r="73" spans="1:9">
      <c r="A73" s="305">
        <v>32</v>
      </c>
      <c r="B73" s="265" t="s">
        <v>381</v>
      </c>
      <c r="C73" s="94" t="s">
        <v>192</v>
      </c>
      <c r="D73" s="98">
        <v>4</v>
      </c>
      <c r="E73" s="279"/>
      <c r="F73" s="280">
        <f t="shared" si="2"/>
        <v>0</v>
      </c>
      <c r="G73" s="96">
        <v>60</v>
      </c>
      <c r="H73" s="306">
        <f t="shared" si="3"/>
        <v>0</v>
      </c>
      <c r="I73" s="98"/>
    </row>
    <row r="74" spans="1:9">
      <c r="A74" s="305">
        <v>33</v>
      </c>
      <c r="B74" s="269" t="s">
        <v>385</v>
      </c>
      <c r="C74" s="94" t="s">
        <v>192</v>
      </c>
      <c r="D74" s="98">
        <v>2</v>
      </c>
      <c r="E74" s="279"/>
      <c r="F74" s="280">
        <f t="shared" si="2"/>
        <v>0</v>
      </c>
      <c r="G74" s="96">
        <v>60</v>
      </c>
      <c r="H74" s="306">
        <f t="shared" si="3"/>
        <v>0</v>
      </c>
      <c r="I74" s="98"/>
    </row>
    <row r="75" spans="1:9">
      <c r="A75" s="305">
        <v>34</v>
      </c>
      <c r="B75" s="265" t="s">
        <v>405</v>
      </c>
      <c r="C75" s="94" t="s">
        <v>192</v>
      </c>
      <c r="D75" s="98">
        <v>2</v>
      </c>
      <c r="E75" s="279"/>
      <c r="F75" s="280">
        <f t="shared" si="2"/>
        <v>0</v>
      </c>
      <c r="G75" s="96">
        <v>12</v>
      </c>
      <c r="H75" s="306">
        <f t="shared" si="3"/>
        <v>0</v>
      </c>
      <c r="I75" s="98"/>
    </row>
    <row r="76" spans="1:9">
      <c r="A76" s="305">
        <v>35</v>
      </c>
      <c r="B76" s="265" t="s">
        <v>382</v>
      </c>
      <c r="C76" s="94" t="s">
        <v>192</v>
      </c>
      <c r="D76" s="98">
        <v>4</v>
      </c>
      <c r="E76" s="279"/>
      <c r="F76" s="280">
        <f t="shared" si="2"/>
        <v>0</v>
      </c>
      <c r="G76" s="96">
        <v>30</v>
      </c>
      <c r="H76" s="306">
        <f t="shared" si="3"/>
        <v>0</v>
      </c>
      <c r="I76" s="98"/>
    </row>
    <row r="77" spans="1:9">
      <c r="A77" s="305">
        <v>36</v>
      </c>
      <c r="B77" s="265" t="s">
        <v>383</v>
      </c>
      <c r="C77" s="94" t="s">
        <v>192</v>
      </c>
      <c r="D77" s="98">
        <v>4</v>
      </c>
      <c r="E77" s="279"/>
      <c r="F77" s="280">
        <f t="shared" si="2"/>
        <v>0</v>
      </c>
      <c r="G77" s="96">
        <v>60</v>
      </c>
      <c r="H77" s="306">
        <f t="shared" si="3"/>
        <v>0</v>
      </c>
      <c r="I77" s="98"/>
    </row>
    <row r="78" spans="1:9">
      <c r="A78" s="305">
        <v>37</v>
      </c>
      <c r="B78" s="264" t="s">
        <v>294</v>
      </c>
      <c r="C78" s="94" t="s">
        <v>192</v>
      </c>
      <c r="D78" s="98">
        <v>4</v>
      </c>
      <c r="E78" s="279"/>
      <c r="F78" s="280">
        <f t="shared" si="2"/>
        <v>0</v>
      </c>
      <c r="G78" s="96">
        <v>12</v>
      </c>
      <c r="H78" s="306">
        <f t="shared" si="3"/>
        <v>0</v>
      </c>
      <c r="I78" s="98"/>
    </row>
    <row r="79" spans="1:9">
      <c r="A79" s="497" t="s">
        <v>332</v>
      </c>
      <c r="B79" s="498"/>
      <c r="C79" s="498"/>
      <c r="D79" s="498"/>
      <c r="E79" s="498"/>
      <c r="F79" s="498"/>
      <c r="G79" s="499"/>
      <c r="H79" s="274">
        <v>4</v>
      </c>
      <c r="I79" s="98"/>
    </row>
    <row r="80" spans="1:9" ht="14.25" customHeight="1">
      <c r="A80" s="497" t="s">
        <v>334</v>
      </c>
      <c r="B80" s="498"/>
      <c r="C80" s="498"/>
      <c r="D80" s="498"/>
      <c r="E80" s="498"/>
      <c r="F80" s="498"/>
      <c r="G80" s="499"/>
      <c r="H80" s="281">
        <f>SUM(H42:H78)/H79</f>
        <v>0</v>
      </c>
      <c r="I80" s="98"/>
    </row>
    <row r="81" spans="1:9" ht="14.25" customHeight="1">
      <c r="A81" s="500" t="s">
        <v>306</v>
      </c>
      <c r="B81" s="501"/>
      <c r="C81" s="501"/>
      <c r="D81" s="501"/>
      <c r="E81" s="501"/>
      <c r="F81" s="501"/>
      <c r="G81" s="501"/>
      <c r="H81" s="502"/>
      <c r="I81" s="98"/>
    </row>
    <row r="82" spans="1:9">
      <c r="A82" s="304">
        <v>1</v>
      </c>
      <c r="B82" s="266" t="s">
        <v>291</v>
      </c>
      <c r="C82" s="94" t="s">
        <v>192</v>
      </c>
      <c r="D82" s="98">
        <v>2</v>
      </c>
      <c r="E82" s="279"/>
      <c r="F82" s="97">
        <f t="shared" ref="F82:F93" si="4">D82*E82</f>
        <v>0</v>
      </c>
      <c r="G82" s="96">
        <v>60</v>
      </c>
      <c r="H82" s="262">
        <f t="shared" ref="H82:H93" si="5">F82/G82</f>
        <v>0</v>
      </c>
      <c r="I82" s="98"/>
    </row>
    <row r="83" spans="1:9">
      <c r="A83" s="304">
        <v>2</v>
      </c>
      <c r="B83" s="266" t="s">
        <v>366</v>
      </c>
      <c r="C83" s="94" t="s">
        <v>192</v>
      </c>
      <c r="D83" s="98">
        <v>2</v>
      </c>
      <c r="E83" s="279"/>
      <c r="F83" s="97">
        <f t="shared" si="4"/>
        <v>0</v>
      </c>
      <c r="G83" s="96">
        <v>60</v>
      </c>
      <c r="H83" s="262">
        <f t="shared" si="5"/>
        <v>0</v>
      </c>
      <c r="I83" s="98"/>
    </row>
    <row r="84" spans="1:9">
      <c r="A84" s="304">
        <v>3</v>
      </c>
      <c r="B84" s="266" t="s">
        <v>386</v>
      </c>
      <c r="C84" s="94" t="s">
        <v>192</v>
      </c>
      <c r="D84" s="98">
        <v>2</v>
      </c>
      <c r="E84" s="279"/>
      <c r="F84" s="97">
        <f t="shared" si="4"/>
        <v>0</v>
      </c>
      <c r="G84" s="96">
        <v>60</v>
      </c>
      <c r="H84" s="262">
        <f t="shared" si="5"/>
        <v>0</v>
      </c>
      <c r="I84" s="98"/>
    </row>
    <row r="85" spans="1:9" ht="25.5">
      <c r="A85" s="304">
        <v>4</v>
      </c>
      <c r="B85" s="266" t="s">
        <v>388</v>
      </c>
      <c r="C85" s="94" t="s">
        <v>192</v>
      </c>
      <c r="D85" s="98">
        <v>2</v>
      </c>
      <c r="E85" s="279"/>
      <c r="F85" s="97">
        <f t="shared" si="4"/>
        <v>0</v>
      </c>
      <c r="G85" s="96">
        <v>60</v>
      </c>
      <c r="H85" s="262">
        <f t="shared" si="5"/>
        <v>0</v>
      </c>
      <c r="I85" s="98"/>
    </row>
    <row r="86" spans="1:9">
      <c r="A86" s="304">
        <v>5</v>
      </c>
      <c r="B86" s="266" t="s">
        <v>375</v>
      </c>
      <c r="C86" s="94" t="s">
        <v>192</v>
      </c>
      <c r="D86" s="98">
        <v>2</v>
      </c>
      <c r="E86" s="279"/>
      <c r="F86" s="97">
        <f t="shared" si="4"/>
        <v>0</v>
      </c>
      <c r="G86" s="96">
        <v>30</v>
      </c>
      <c r="H86" s="262">
        <f t="shared" si="5"/>
        <v>0</v>
      </c>
      <c r="I86" s="98"/>
    </row>
    <row r="87" spans="1:9">
      <c r="A87" s="304">
        <v>6</v>
      </c>
      <c r="B87" s="265" t="s">
        <v>377</v>
      </c>
      <c r="C87" s="94" t="s">
        <v>192</v>
      </c>
      <c r="D87" s="98">
        <v>2</v>
      </c>
      <c r="E87" s="279"/>
      <c r="F87" s="97">
        <f t="shared" si="4"/>
        <v>0</v>
      </c>
      <c r="G87" s="96">
        <v>60</v>
      </c>
      <c r="H87" s="262">
        <f t="shared" si="5"/>
        <v>0</v>
      </c>
      <c r="I87" s="98"/>
    </row>
    <row r="88" spans="1:9">
      <c r="A88" s="304">
        <v>7</v>
      </c>
      <c r="B88" s="266" t="s">
        <v>390</v>
      </c>
      <c r="C88" s="94" t="s">
        <v>192</v>
      </c>
      <c r="D88" s="98">
        <v>2</v>
      </c>
      <c r="E88" s="279"/>
      <c r="F88" s="97">
        <f t="shared" si="4"/>
        <v>0</v>
      </c>
      <c r="G88" s="96">
        <v>12</v>
      </c>
      <c r="H88" s="262">
        <f t="shared" si="5"/>
        <v>0</v>
      </c>
      <c r="I88" s="98"/>
    </row>
    <row r="89" spans="1:9">
      <c r="A89" s="304">
        <v>8</v>
      </c>
      <c r="B89" s="266" t="s">
        <v>379</v>
      </c>
      <c r="C89" s="94" t="s">
        <v>192</v>
      </c>
      <c r="D89" s="98">
        <v>2</v>
      </c>
      <c r="E89" s="279"/>
      <c r="F89" s="97">
        <f t="shared" si="4"/>
        <v>0</v>
      </c>
      <c r="G89" s="96">
        <v>30</v>
      </c>
      <c r="H89" s="262">
        <f t="shared" si="5"/>
        <v>0</v>
      </c>
      <c r="I89" s="98"/>
    </row>
    <row r="90" spans="1:9">
      <c r="A90" s="304">
        <v>9</v>
      </c>
      <c r="B90" s="266" t="s">
        <v>387</v>
      </c>
      <c r="C90" s="94" t="s">
        <v>192</v>
      </c>
      <c r="D90" s="98">
        <v>2</v>
      </c>
      <c r="E90" s="279"/>
      <c r="F90" s="97">
        <f t="shared" si="4"/>
        <v>0</v>
      </c>
      <c r="G90" s="96">
        <v>60</v>
      </c>
      <c r="H90" s="262">
        <f t="shared" si="5"/>
        <v>0</v>
      </c>
      <c r="I90" s="98"/>
    </row>
    <row r="91" spans="1:9">
      <c r="A91" s="304">
        <v>10</v>
      </c>
      <c r="B91" s="266" t="s">
        <v>389</v>
      </c>
      <c r="C91" s="94" t="s">
        <v>192</v>
      </c>
      <c r="D91" s="98">
        <v>2</v>
      </c>
      <c r="E91" s="279"/>
      <c r="F91" s="97">
        <f t="shared" si="4"/>
        <v>0</v>
      </c>
      <c r="G91" s="96">
        <v>60</v>
      </c>
      <c r="H91" s="262">
        <f t="shared" si="5"/>
        <v>0</v>
      </c>
      <c r="I91" s="98"/>
    </row>
    <row r="92" spans="1:9">
      <c r="A92" s="304">
        <v>11</v>
      </c>
      <c r="B92" s="266" t="s">
        <v>307</v>
      </c>
      <c r="C92" s="94" t="s">
        <v>192</v>
      </c>
      <c r="D92" s="98">
        <v>2</v>
      </c>
      <c r="E92" s="279"/>
      <c r="F92" s="97">
        <f t="shared" si="4"/>
        <v>0</v>
      </c>
      <c r="G92" s="96">
        <v>60</v>
      </c>
      <c r="H92" s="262">
        <f t="shared" si="5"/>
        <v>0</v>
      </c>
      <c r="I92" s="98"/>
    </row>
    <row r="93" spans="1:9">
      <c r="A93" s="304">
        <v>12</v>
      </c>
      <c r="B93" s="266" t="s">
        <v>294</v>
      </c>
      <c r="C93" s="94" t="s">
        <v>192</v>
      </c>
      <c r="D93" s="98">
        <v>2</v>
      </c>
      <c r="E93" s="279"/>
      <c r="F93" s="97">
        <f t="shared" si="4"/>
        <v>0</v>
      </c>
      <c r="G93" s="96">
        <v>12</v>
      </c>
      <c r="H93" s="262">
        <f t="shared" si="5"/>
        <v>0</v>
      </c>
      <c r="I93" s="98"/>
    </row>
    <row r="94" spans="1:9">
      <c r="A94" s="500" t="s">
        <v>332</v>
      </c>
      <c r="B94" s="501"/>
      <c r="C94" s="501"/>
      <c r="D94" s="501"/>
      <c r="E94" s="501"/>
      <c r="F94" s="501"/>
      <c r="G94" s="502"/>
      <c r="H94" s="272">
        <v>2</v>
      </c>
      <c r="I94" s="98"/>
    </row>
    <row r="95" spans="1:9" ht="12.75" customHeight="1">
      <c r="A95" s="500" t="s">
        <v>335</v>
      </c>
      <c r="B95" s="501"/>
      <c r="C95" s="501"/>
      <c r="D95" s="501"/>
      <c r="E95" s="501"/>
      <c r="F95" s="501"/>
      <c r="G95" s="502"/>
      <c r="H95" s="271">
        <f>SUM(H82:H93)/H94</f>
        <v>0</v>
      </c>
      <c r="I95" s="98"/>
    </row>
    <row r="96" spans="1:9" ht="12.75" customHeight="1">
      <c r="A96" s="497" t="s">
        <v>308</v>
      </c>
      <c r="B96" s="498"/>
      <c r="C96" s="498"/>
      <c r="D96" s="498"/>
      <c r="E96" s="498"/>
      <c r="F96" s="498"/>
      <c r="G96" s="498"/>
      <c r="H96" s="499"/>
      <c r="I96" s="98"/>
    </row>
    <row r="97" spans="1:9">
      <c r="A97" s="303">
        <v>1</v>
      </c>
      <c r="B97" s="266" t="s">
        <v>407</v>
      </c>
      <c r="C97" s="94" t="s">
        <v>192</v>
      </c>
      <c r="D97" s="98">
        <v>1</v>
      </c>
      <c r="E97" s="279"/>
      <c r="F97" s="97">
        <f t="shared" ref="F97:F109" si="6">D97*E97</f>
        <v>0</v>
      </c>
      <c r="G97" s="96">
        <v>60</v>
      </c>
      <c r="H97" s="273">
        <f t="shared" ref="H97:H109" si="7">F97/G97</f>
        <v>0</v>
      </c>
      <c r="I97" s="98"/>
    </row>
    <row r="98" spans="1:9">
      <c r="A98" s="303">
        <v>2</v>
      </c>
      <c r="B98" s="266" t="s">
        <v>291</v>
      </c>
      <c r="C98" s="94" t="s">
        <v>192</v>
      </c>
      <c r="D98" s="98">
        <v>1</v>
      </c>
      <c r="E98" s="279"/>
      <c r="F98" s="97">
        <f t="shared" si="6"/>
        <v>0</v>
      </c>
      <c r="G98" s="96">
        <v>60</v>
      </c>
      <c r="H98" s="273">
        <f t="shared" si="7"/>
        <v>0</v>
      </c>
      <c r="I98" s="98"/>
    </row>
    <row r="99" spans="1:9">
      <c r="A99" s="303">
        <v>3</v>
      </c>
      <c r="B99" s="266" t="s">
        <v>318</v>
      </c>
      <c r="C99" s="94" t="s">
        <v>192</v>
      </c>
      <c r="D99" s="98">
        <v>1</v>
      </c>
      <c r="E99" s="279"/>
      <c r="F99" s="97">
        <f t="shared" si="6"/>
        <v>0</v>
      </c>
      <c r="G99" s="96">
        <v>60</v>
      </c>
      <c r="H99" s="273">
        <f t="shared" si="7"/>
        <v>0</v>
      </c>
      <c r="I99" s="98"/>
    </row>
    <row r="100" spans="1:9">
      <c r="A100" s="303">
        <v>4</v>
      </c>
      <c r="B100" s="266" t="s">
        <v>391</v>
      </c>
      <c r="C100" s="94" t="s">
        <v>192</v>
      </c>
      <c r="D100" s="98">
        <v>1</v>
      </c>
      <c r="E100" s="279"/>
      <c r="F100" s="97">
        <f t="shared" si="6"/>
        <v>0</v>
      </c>
      <c r="G100" s="96">
        <v>60</v>
      </c>
      <c r="H100" s="273">
        <f t="shared" si="7"/>
        <v>0</v>
      </c>
      <c r="I100" s="98"/>
    </row>
    <row r="101" spans="1:9">
      <c r="A101" s="303">
        <v>5</v>
      </c>
      <c r="B101" s="266" t="s">
        <v>309</v>
      </c>
      <c r="C101" s="94" t="s">
        <v>192</v>
      </c>
      <c r="D101" s="98">
        <v>1</v>
      </c>
      <c r="E101" s="279"/>
      <c r="F101" s="97">
        <f t="shared" si="6"/>
        <v>0</v>
      </c>
      <c r="G101" s="96">
        <v>60</v>
      </c>
      <c r="H101" s="273">
        <f t="shared" si="7"/>
        <v>0</v>
      </c>
      <c r="I101" s="98"/>
    </row>
    <row r="102" spans="1:9">
      <c r="A102" s="303">
        <v>6</v>
      </c>
      <c r="B102" s="266" t="s">
        <v>310</v>
      </c>
      <c r="C102" s="94" t="s">
        <v>192</v>
      </c>
      <c r="D102" s="98">
        <v>1</v>
      </c>
      <c r="E102" s="279"/>
      <c r="F102" s="97">
        <f t="shared" si="6"/>
        <v>0</v>
      </c>
      <c r="G102" s="96">
        <v>60</v>
      </c>
      <c r="H102" s="273">
        <f t="shared" si="7"/>
        <v>0</v>
      </c>
      <c r="I102" s="98"/>
    </row>
    <row r="103" spans="1:9">
      <c r="A103" s="303">
        <v>7</v>
      </c>
      <c r="B103" s="266" t="s">
        <v>311</v>
      </c>
      <c r="C103" s="94" t="s">
        <v>192</v>
      </c>
      <c r="D103" s="98">
        <v>1</v>
      </c>
      <c r="E103" s="279"/>
      <c r="F103" s="97">
        <f t="shared" si="6"/>
        <v>0</v>
      </c>
      <c r="G103" s="96">
        <v>60</v>
      </c>
      <c r="H103" s="273">
        <f t="shared" si="7"/>
        <v>0</v>
      </c>
      <c r="I103" s="98"/>
    </row>
    <row r="104" spans="1:9">
      <c r="A104" s="303">
        <v>8</v>
      </c>
      <c r="B104" s="266" t="s">
        <v>312</v>
      </c>
      <c r="C104" s="94" t="s">
        <v>192</v>
      </c>
      <c r="D104" s="98">
        <v>1</v>
      </c>
      <c r="E104" s="279"/>
      <c r="F104" s="97">
        <f t="shared" si="6"/>
        <v>0</v>
      </c>
      <c r="G104" s="96">
        <v>60</v>
      </c>
      <c r="H104" s="273">
        <f t="shared" si="7"/>
        <v>0</v>
      </c>
      <c r="I104" s="98"/>
    </row>
    <row r="105" spans="1:9">
      <c r="A105" s="303">
        <v>9</v>
      </c>
      <c r="B105" s="266" t="s">
        <v>319</v>
      </c>
      <c r="C105" s="94" t="s">
        <v>192</v>
      </c>
      <c r="D105" s="98">
        <v>1</v>
      </c>
      <c r="E105" s="279"/>
      <c r="F105" s="97">
        <f t="shared" si="6"/>
        <v>0</v>
      </c>
      <c r="G105" s="96">
        <v>60</v>
      </c>
      <c r="H105" s="273">
        <f t="shared" si="7"/>
        <v>0</v>
      </c>
      <c r="I105" s="98"/>
    </row>
    <row r="106" spans="1:9">
      <c r="A106" s="303">
        <v>10</v>
      </c>
      <c r="B106" s="266" t="s">
        <v>392</v>
      </c>
      <c r="C106" s="94" t="s">
        <v>192</v>
      </c>
      <c r="D106" s="98">
        <v>1</v>
      </c>
      <c r="E106" s="279"/>
      <c r="F106" s="97">
        <f t="shared" si="6"/>
        <v>0</v>
      </c>
      <c r="G106" s="96">
        <v>60</v>
      </c>
      <c r="H106" s="273">
        <f t="shared" si="7"/>
        <v>0</v>
      </c>
      <c r="I106" s="98"/>
    </row>
    <row r="107" spans="1:9">
      <c r="A107" s="303">
        <v>11</v>
      </c>
      <c r="B107" s="266" t="s">
        <v>387</v>
      </c>
      <c r="C107" s="94" t="s">
        <v>192</v>
      </c>
      <c r="D107" s="98">
        <v>1</v>
      </c>
      <c r="E107" s="279"/>
      <c r="F107" s="97">
        <f t="shared" si="6"/>
        <v>0</v>
      </c>
      <c r="G107" s="96">
        <v>60</v>
      </c>
      <c r="H107" s="273">
        <f t="shared" si="7"/>
        <v>0</v>
      </c>
      <c r="I107" s="98"/>
    </row>
    <row r="108" spans="1:9">
      <c r="A108" s="303">
        <v>12</v>
      </c>
      <c r="B108" s="266" t="s">
        <v>393</v>
      </c>
      <c r="C108" s="94" t="s">
        <v>192</v>
      </c>
      <c r="D108" s="98">
        <v>1</v>
      </c>
      <c r="E108" s="279"/>
      <c r="F108" s="97">
        <f t="shared" si="6"/>
        <v>0</v>
      </c>
      <c r="G108" s="96">
        <v>60</v>
      </c>
      <c r="H108" s="273">
        <f t="shared" si="7"/>
        <v>0</v>
      </c>
      <c r="I108" s="98"/>
    </row>
    <row r="109" spans="1:9">
      <c r="A109" s="303">
        <v>13</v>
      </c>
      <c r="B109" s="266" t="s">
        <v>294</v>
      </c>
      <c r="C109" s="94" t="s">
        <v>192</v>
      </c>
      <c r="D109" s="98">
        <v>1</v>
      </c>
      <c r="E109" s="279"/>
      <c r="F109" s="97">
        <f t="shared" si="6"/>
        <v>0</v>
      </c>
      <c r="G109" s="96">
        <v>12</v>
      </c>
      <c r="H109" s="273">
        <f t="shared" si="7"/>
        <v>0</v>
      </c>
      <c r="I109" s="98"/>
    </row>
    <row r="110" spans="1:9" ht="12.75" customHeight="1">
      <c r="A110" s="497" t="s">
        <v>332</v>
      </c>
      <c r="B110" s="498"/>
      <c r="C110" s="498"/>
      <c r="D110" s="498"/>
      <c r="E110" s="498"/>
      <c r="F110" s="498"/>
      <c r="G110" s="499"/>
      <c r="H110" s="275">
        <v>1</v>
      </c>
      <c r="I110" s="98"/>
    </row>
    <row r="111" spans="1:9" ht="12.75" customHeight="1">
      <c r="A111" s="488" t="s">
        <v>336</v>
      </c>
      <c r="B111" s="488"/>
      <c r="C111" s="488"/>
      <c r="D111" s="488"/>
      <c r="E111" s="488"/>
      <c r="F111" s="488"/>
      <c r="G111" s="488"/>
      <c r="H111" s="281">
        <f>SUM(H97:H109)/H110</f>
        <v>0</v>
      </c>
      <c r="I111" s="98"/>
    </row>
    <row r="112" spans="1:9" ht="12.75" customHeight="1">
      <c r="A112" s="500" t="s">
        <v>286</v>
      </c>
      <c r="B112" s="501"/>
      <c r="C112" s="501"/>
      <c r="D112" s="501"/>
      <c r="E112" s="501"/>
      <c r="F112" s="501"/>
      <c r="G112" s="501"/>
      <c r="H112" s="502"/>
      <c r="I112" s="98"/>
    </row>
    <row r="113" spans="1:9">
      <c r="A113" s="304">
        <v>1</v>
      </c>
      <c r="B113" s="266" t="s">
        <v>314</v>
      </c>
      <c r="C113" s="94" t="s">
        <v>192</v>
      </c>
      <c r="D113" s="98">
        <v>2</v>
      </c>
      <c r="E113" s="279"/>
      <c r="F113" s="97">
        <f t="shared" ref="F113:F129" si="8">D113*E113</f>
        <v>0</v>
      </c>
      <c r="G113" s="96">
        <v>60</v>
      </c>
      <c r="H113" s="262">
        <f t="shared" ref="H113:H129" si="9">F113/G113</f>
        <v>0</v>
      </c>
      <c r="I113" s="98"/>
    </row>
    <row r="114" spans="1:9">
      <c r="A114" s="304">
        <v>2</v>
      </c>
      <c r="B114" s="266" t="s">
        <v>317</v>
      </c>
      <c r="C114" s="94" t="s">
        <v>192</v>
      </c>
      <c r="D114" s="98">
        <v>2</v>
      </c>
      <c r="E114" s="279"/>
      <c r="F114" s="97">
        <f t="shared" si="8"/>
        <v>0</v>
      </c>
      <c r="G114" s="96">
        <v>60</v>
      </c>
      <c r="H114" s="262">
        <f t="shared" si="9"/>
        <v>0</v>
      </c>
      <c r="I114" s="98"/>
    </row>
    <row r="115" spans="1:9">
      <c r="A115" s="304">
        <v>3</v>
      </c>
      <c r="B115" s="266" t="s">
        <v>325</v>
      </c>
      <c r="C115" s="94" t="s">
        <v>192</v>
      </c>
      <c r="D115" s="98">
        <v>2</v>
      </c>
      <c r="E115" s="279"/>
      <c r="F115" s="97">
        <f t="shared" si="8"/>
        <v>0</v>
      </c>
      <c r="G115" s="96">
        <v>60</v>
      </c>
      <c r="H115" s="262">
        <f t="shared" si="9"/>
        <v>0</v>
      </c>
      <c r="I115" s="98"/>
    </row>
    <row r="116" spans="1:9">
      <c r="A116" s="304">
        <v>4</v>
      </c>
      <c r="B116" s="266" t="s">
        <v>316</v>
      </c>
      <c r="C116" s="94" t="s">
        <v>192</v>
      </c>
      <c r="D116" s="98">
        <v>2</v>
      </c>
      <c r="E116" s="279"/>
      <c r="F116" s="97">
        <f t="shared" si="8"/>
        <v>0</v>
      </c>
      <c r="G116" s="96">
        <v>60</v>
      </c>
      <c r="H116" s="262">
        <f t="shared" si="9"/>
        <v>0</v>
      </c>
      <c r="I116" s="98"/>
    </row>
    <row r="117" spans="1:9">
      <c r="A117" s="304">
        <v>5</v>
      </c>
      <c r="B117" s="266" t="s">
        <v>416</v>
      </c>
      <c r="C117" s="94" t="s">
        <v>192</v>
      </c>
      <c r="D117" s="98">
        <v>2</v>
      </c>
      <c r="E117" s="279"/>
      <c r="F117" s="97">
        <f t="shared" si="8"/>
        <v>0</v>
      </c>
      <c r="G117" s="96">
        <v>60</v>
      </c>
      <c r="H117" s="262">
        <f t="shared" si="9"/>
        <v>0</v>
      </c>
      <c r="I117" s="98"/>
    </row>
    <row r="118" spans="1:9">
      <c r="A118" s="304">
        <v>6</v>
      </c>
      <c r="B118" s="266" t="s">
        <v>318</v>
      </c>
      <c r="C118" s="94" t="s">
        <v>192</v>
      </c>
      <c r="D118" s="98">
        <v>1</v>
      </c>
      <c r="E118" s="279"/>
      <c r="F118" s="97">
        <f t="shared" si="8"/>
        <v>0</v>
      </c>
      <c r="G118" s="96">
        <v>60</v>
      </c>
      <c r="H118" s="262">
        <f t="shared" si="9"/>
        <v>0</v>
      </c>
      <c r="I118" s="98"/>
    </row>
    <row r="119" spans="1:9">
      <c r="A119" s="304">
        <v>7</v>
      </c>
      <c r="B119" s="266" t="s">
        <v>310</v>
      </c>
      <c r="C119" s="94" t="s">
        <v>192</v>
      </c>
      <c r="D119" s="98">
        <v>2</v>
      </c>
      <c r="E119" s="279"/>
      <c r="F119" s="97">
        <f t="shared" si="8"/>
        <v>0</v>
      </c>
      <c r="G119" s="96">
        <v>60</v>
      </c>
      <c r="H119" s="262">
        <f t="shared" si="9"/>
        <v>0</v>
      </c>
      <c r="I119" s="98"/>
    </row>
    <row r="120" spans="1:9">
      <c r="A120" s="304">
        <v>8</v>
      </c>
      <c r="B120" s="266" t="s">
        <v>311</v>
      </c>
      <c r="C120" s="94" t="s">
        <v>192</v>
      </c>
      <c r="D120" s="98">
        <v>2</v>
      </c>
      <c r="E120" s="279"/>
      <c r="F120" s="97">
        <f t="shared" si="8"/>
        <v>0</v>
      </c>
      <c r="G120" s="96">
        <v>60</v>
      </c>
      <c r="H120" s="262">
        <f t="shared" si="9"/>
        <v>0</v>
      </c>
      <c r="I120" s="98"/>
    </row>
    <row r="121" spans="1:9">
      <c r="A121" s="304">
        <v>9</v>
      </c>
      <c r="B121" s="266" t="s">
        <v>312</v>
      </c>
      <c r="C121" s="94" t="s">
        <v>192</v>
      </c>
      <c r="D121" s="98">
        <v>2</v>
      </c>
      <c r="E121" s="279"/>
      <c r="F121" s="97">
        <f t="shared" si="8"/>
        <v>0</v>
      </c>
      <c r="G121" s="96">
        <v>60</v>
      </c>
      <c r="H121" s="262">
        <f t="shared" si="9"/>
        <v>0</v>
      </c>
      <c r="I121" s="98"/>
    </row>
    <row r="122" spans="1:9">
      <c r="A122" s="304">
        <v>10</v>
      </c>
      <c r="B122" s="266" t="s">
        <v>320</v>
      </c>
      <c r="C122" s="94" t="s">
        <v>192</v>
      </c>
      <c r="D122" s="98">
        <v>2</v>
      </c>
      <c r="E122" s="279"/>
      <c r="F122" s="97">
        <f t="shared" si="8"/>
        <v>0</v>
      </c>
      <c r="G122" s="96">
        <v>60</v>
      </c>
      <c r="H122" s="262">
        <f t="shared" si="9"/>
        <v>0</v>
      </c>
      <c r="I122" s="98"/>
    </row>
    <row r="123" spans="1:9">
      <c r="A123" s="304">
        <v>11</v>
      </c>
      <c r="B123" s="266" t="s">
        <v>323</v>
      </c>
      <c r="C123" s="94" t="s">
        <v>192</v>
      </c>
      <c r="D123" s="98">
        <v>2</v>
      </c>
      <c r="E123" s="279"/>
      <c r="F123" s="97">
        <f t="shared" si="8"/>
        <v>0</v>
      </c>
      <c r="G123" s="96">
        <v>60</v>
      </c>
      <c r="H123" s="262">
        <f t="shared" si="9"/>
        <v>0</v>
      </c>
      <c r="I123" s="98"/>
    </row>
    <row r="124" spans="1:9">
      <c r="A124" s="304">
        <v>12</v>
      </c>
      <c r="B124" s="266" t="s">
        <v>315</v>
      </c>
      <c r="C124" s="94" t="s">
        <v>192</v>
      </c>
      <c r="D124" s="98">
        <v>2</v>
      </c>
      <c r="E124" s="279"/>
      <c r="F124" s="97">
        <f t="shared" si="8"/>
        <v>0</v>
      </c>
      <c r="G124" s="96">
        <v>60</v>
      </c>
      <c r="H124" s="262">
        <f t="shared" si="9"/>
        <v>0</v>
      </c>
      <c r="I124" s="98"/>
    </row>
    <row r="125" spans="1:9">
      <c r="A125" s="304">
        <v>13</v>
      </c>
      <c r="B125" s="266" t="s">
        <v>319</v>
      </c>
      <c r="C125" s="94" t="s">
        <v>192</v>
      </c>
      <c r="D125" s="98">
        <v>2</v>
      </c>
      <c r="E125" s="279"/>
      <c r="F125" s="97">
        <f t="shared" si="8"/>
        <v>0</v>
      </c>
      <c r="G125" s="96">
        <v>60</v>
      </c>
      <c r="H125" s="262">
        <f t="shared" si="9"/>
        <v>0</v>
      </c>
      <c r="I125" s="98"/>
    </row>
    <row r="126" spans="1:9">
      <c r="A126" s="304">
        <v>14</v>
      </c>
      <c r="B126" s="266" t="s">
        <v>326</v>
      </c>
      <c r="C126" s="94" t="s">
        <v>192</v>
      </c>
      <c r="D126" s="98">
        <v>2</v>
      </c>
      <c r="E126" s="279"/>
      <c r="F126" s="97">
        <f t="shared" si="8"/>
        <v>0</v>
      </c>
      <c r="G126" s="96">
        <v>60</v>
      </c>
      <c r="H126" s="262">
        <f t="shared" si="9"/>
        <v>0</v>
      </c>
      <c r="I126" s="98"/>
    </row>
    <row r="127" spans="1:9">
      <c r="A127" s="304">
        <v>15</v>
      </c>
      <c r="B127" s="266" t="s">
        <v>321</v>
      </c>
      <c r="C127" s="94" t="s">
        <v>192</v>
      </c>
      <c r="D127" s="98">
        <v>2</v>
      </c>
      <c r="E127" s="279"/>
      <c r="F127" s="97">
        <f t="shared" si="8"/>
        <v>0</v>
      </c>
      <c r="G127" s="96">
        <v>60</v>
      </c>
      <c r="H127" s="262">
        <f t="shared" si="9"/>
        <v>0</v>
      </c>
      <c r="I127" s="98"/>
    </row>
    <row r="128" spans="1:9">
      <c r="A128" s="304">
        <v>16</v>
      </c>
      <c r="B128" s="266" t="s">
        <v>322</v>
      </c>
      <c r="C128" s="94" t="s">
        <v>192</v>
      </c>
      <c r="D128" s="98">
        <v>2</v>
      </c>
      <c r="E128" s="279"/>
      <c r="F128" s="97">
        <f t="shared" si="8"/>
        <v>0</v>
      </c>
      <c r="G128" s="96">
        <v>60</v>
      </c>
      <c r="H128" s="262">
        <f t="shared" si="9"/>
        <v>0</v>
      </c>
      <c r="I128" s="98"/>
    </row>
    <row r="129" spans="1:9">
      <c r="A129" s="304">
        <v>17</v>
      </c>
      <c r="B129" s="266" t="s">
        <v>324</v>
      </c>
      <c r="C129" s="94" t="s">
        <v>192</v>
      </c>
      <c r="D129" s="98">
        <v>2</v>
      </c>
      <c r="E129" s="279"/>
      <c r="F129" s="97">
        <f t="shared" si="8"/>
        <v>0</v>
      </c>
      <c r="G129" s="96">
        <v>60</v>
      </c>
      <c r="H129" s="262">
        <f t="shared" si="9"/>
        <v>0</v>
      </c>
      <c r="I129" s="98"/>
    </row>
    <row r="130" spans="1:9" ht="12.75" customHeight="1">
      <c r="A130" s="500" t="s">
        <v>332</v>
      </c>
      <c r="B130" s="501"/>
      <c r="C130" s="501"/>
      <c r="D130" s="501"/>
      <c r="E130" s="501"/>
      <c r="F130" s="501"/>
      <c r="G130" s="502"/>
      <c r="H130" s="282">
        <v>2</v>
      </c>
      <c r="I130" s="98"/>
    </row>
    <row r="131" spans="1:9" ht="12.75" customHeight="1">
      <c r="A131" s="500" t="s">
        <v>337</v>
      </c>
      <c r="B131" s="501"/>
      <c r="C131" s="501"/>
      <c r="D131" s="501"/>
      <c r="E131" s="501"/>
      <c r="F131" s="501"/>
      <c r="G131" s="502"/>
      <c r="H131" s="271">
        <f>SUM(H113:H129)/H130</f>
        <v>0</v>
      </c>
      <c r="I131" s="98"/>
    </row>
    <row r="132" spans="1:9">
      <c r="A132" s="488" t="s">
        <v>313</v>
      </c>
      <c r="B132" s="488"/>
      <c r="C132" s="488"/>
      <c r="D132" s="488"/>
      <c r="E132" s="488"/>
      <c r="F132" s="488"/>
      <c r="G132" s="488"/>
      <c r="H132" s="488"/>
      <c r="I132" s="98"/>
    </row>
    <row r="133" spans="1:9">
      <c r="A133" s="303">
        <v>1</v>
      </c>
      <c r="B133" s="266" t="s">
        <v>399</v>
      </c>
      <c r="C133" s="94" t="s">
        <v>192</v>
      </c>
      <c r="D133" s="98">
        <v>2</v>
      </c>
      <c r="E133" s="279"/>
      <c r="F133" s="97">
        <f t="shared" ref="F133:F150" si="10">D133*E133</f>
        <v>0</v>
      </c>
      <c r="G133" s="96">
        <v>60</v>
      </c>
      <c r="H133" s="273">
        <f>F133/G133</f>
        <v>0</v>
      </c>
      <c r="I133" s="98"/>
    </row>
    <row r="134" spans="1:9">
      <c r="A134" s="303">
        <v>2</v>
      </c>
      <c r="B134" s="266" t="s">
        <v>400</v>
      </c>
      <c r="C134" s="94" t="s">
        <v>192</v>
      </c>
      <c r="D134" s="98">
        <v>2</v>
      </c>
      <c r="E134" s="279"/>
      <c r="F134" s="97">
        <f t="shared" si="10"/>
        <v>0</v>
      </c>
      <c r="G134" s="96">
        <v>60</v>
      </c>
      <c r="H134" s="273">
        <f t="shared" ref="H134:H150" si="11">F134/G134</f>
        <v>0</v>
      </c>
      <c r="I134" s="98"/>
    </row>
    <row r="135" spans="1:9">
      <c r="A135" s="303">
        <v>3</v>
      </c>
      <c r="B135" s="266" t="s">
        <v>416</v>
      </c>
      <c r="C135" s="94" t="s">
        <v>192</v>
      </c>
      <c r="D135" s="98">
        <v>2</v>
      </c>
      <c r="E135" s="279"/>
      <c r="F135" s="97">
        <f t="shared" si="10"/>
        <v>0</v>
      </c>
      <c r="G135" s="96">
        <v>60</v>
      </c>
      <c r="H135" s="273">
        <f t="shared" si="11"/>
        <v>0</v>
      </c>
      <c r="I135" s="98"/>
    </row>
    <row r="136" spans="1:9">
      <c r="A136" s="303">
        <v>4</v>
      </c>
      <c r="B136" s="266" t="s">
        <v>327</v>
      </c>
      <c r="C136" s="94" t="s">
        <v>192</v>
      </c>
      <c r="D136" s="98">
        <v>2</v>
      </c>
      <c r="E136" s="279"/>
      <c r="F136" s="97">
        <f t="shared" si="10"/>
        <v>0</v>
      </c>
      <c r="G136" s="96">
        <v>60</v>
      </c>
      <c r="H136" s="273">
        <f t="shared" si="11"/>
        <v>0</v>
      </c>
      <c r="I136" s="98"/>
    </row>
    <row r="137" spans="1:9">
      <c r="A137" s="303">
        <v>5</v>
      </c>
      <c r="B137" s="266" t="s">
        <v>291</v>
      </c>
      <c r="C137" s="94" t="s">
        <v>192</v>
      </c>
      <c r="D137" s="98">
        <v>2</v>
      </c>
      <c r="E137" s="279"/>
      <c r="F137" s="97">
        <f t="shared" si="10"/>
        <v>0</v>
      </c>
      <c r="G137" s="96">
        <v>60</v>
      </c>
      <c r="H137" s="273">
        <f t="shared" si="11"/>
        <v>0</v>
      </c>
      <c r="I137" s="98"/>
    </row>
    <row r="138" spans="1:9">
      <c r="A138" s="303">
        <v>6</v>
      </c>
      <c r="B138" s="266" t="s">
        <v>402</v>
      </c>
      <c r="C138" s="94" t="s">
        <v>192</v>
      </c>
      <c r="D138" s="98">
        <v>2</v>
      </c>
      <c r="E138" s="279"/>
      <c r="F138" s="97">
        <f t="shared" si="10"/>
        <v>0</v>
      </c>
      <c r="G138" s="96">
        <v>60</v>
      </c>
      <c r="H138" s="273">
        <f t="shared" si="11"/>
        <v>0</v>
      </c>
      <c r="I138" s="98"/>
    </row>
    <row r="139" spans="1:9">
      <c r="A139" s="303">
        <v>7</v>
      </c>
      <c r="B139" s="266" t="s">
        <v>401</v>
      </c>
      <c r="C139" s="94" t="s">
        <v>192</v>
      </c>
      <c r="D139" s="98">
        <v>2</v>
      </c>
      <c r="E139" s="279"/>
      <c r="F139" s="97">
        <f t="shared" si="10"/>
        <v>0</v>
      </c>
      <c r="G139" s="96">
        <v>60</v>
      </c>
      <c r="H139" s="273">
        <f t="shared" si="11"/>
        <v>0</v>
      </c>
      <c r="I139" s="98"/>
    </row>
    <row r="140" spans="1:9">
      <c r="A140" s="303">
        <v>8</v>
      </c>
      <c r="B140" s="266" t="s">
        <v>406</v>
      </c>
      <c r="C140" s="94" t="s">
        <v>192</v>
      </c>
      <c r="D140" s="98">
        <v>1</v>
      </c>
      <c r="E140" s="279"/>
      <c r="F140" s="97">
        <f t="shared" si="10"/>
        <v>0</v>
      </c>
      <c r="G140" s="96">
        <v>60</v>
      </c>
      <c r="H140" s="273">
        <f t="shared" si="11"/>
        <v>0</v>
      </c>
      <c r="I140" s="98"/>
    </row>
    <row r="141" spans="1:9">
      <c r="A141" s="303">
        <v>9</v>
      </c>
      <c r="B141" s="266" t="s">
        <v>328</v>
      </c>
      <c r="C141" s="94" t="s">
        <v>192</v>
      </c>
      <c r="D141" s="98">
        <v>2</v>
      </c>
      <c r="E141" s="279"/>
      <c r="F141" s="97">
        <f t="shared" si="10"/>
        <v>0</v>
      </c>
      <c r="G141" s="96">
        <v>30</v>
      </c>
      <c r="H141" s="273">
        <f t="shared" si="11"/>
        <v>0</v>
      </c>
      <c r="I141" s="98"/>
    </row>
    <row r="142" spans="1:9">
      <c r="A142" s="303">
        <v>10</v>
      </c>
      <c r="B142" s="266" t="s">
        <v>318</v>
      </c>
      <c r="C142" s="94" t="s">
        <v>192</v>
      </c>
      <c r="D142" s="98">
        <v>1</v>
      </c>
      <c r="E142" s="279"/>
      <c r="F142" s="97">
        <f t="shared" si="10"/>
        <v>0</v>
      </c>
      <c r="G142" s="96">
        <v>60</v>
      </c>
      <c r="H142" s="273">
        <f t="shared" si="11"/>
        <v>0</v>
      </c>
      <c r="I142" s="98"/>
    </row>
    <row r="143" spans="1:9">
      <c r="A143" s="303">
        <v>11</v>
      </c>
      <c r="B143" s="266" t="s">
        <v>417</v>
      </c>
      <c r="C143" s="94" t="s">
        <v>192</v>
      </c>
      <c r="D143" s="98">
        <v>1</v>
      </c>
      <c r="E143" s="279"/>
      <c r="F143" s="97">
        <f t="shared" si="10"/>
        <v>0</v>
      </c>
      <c r="G143" s="96">
        <v>60</v>
      </c>
      <c r="H143" s="273">
        <f t="shared" si="11"/>
        <v>0</v>
      </c>
      <c r="I143" s="98"/>
    </row>
    <row r="144" spans="1:9">
      <c r="A144" s="303">
        <v>12</v>
      </c>
      <c r="B144" s="266" t="s">
        <v>398</v>
      </c>
      <c r="C144" s="94" t="s">
        <v>192</v>
      </c>
      <c r="D144" s="98">
        <v>2</v>
      </c>
      <c r="E144" s="279"/>
      <c r="F144" s="97">
        <f t="shared" si="10"/>
        <v>0</v>
      </c>
      <c r="G144" s="96">
        <v>60</v>
      </c>
      <c r="H144" s="273">
        <f t="shared" si="11"/>
        <v>0</v>
      </c>
      <c r="I144" s="98"/>
    </row>
    <row r="145" spans="1:9">
      <c r="A145" s="303">
        <v>13</v>
      </c>
      <c r="B145" s="266" t="s">
        <v>310</v>
      </c>
      <c r="C145" s="94" t="s">
        <v>192</v>
      </c>
      <c r="D145" s="98">
        <v>2</v>
      </c>
      <c r="E145" s="279"/>
      <c r="F145" s="97">
        <f t="shared" si="10"/>
        <v>0</v>
      </c>
      <c r="G145" s="96">
        <v>60</v>
      </c>
      <c r="H145" s="273">
        <f t="shared" si="11"/>
        <v>0</v>
      </c>
      <c r="I145" s="98"/>
    </row>
    <row r="146" spans="1:9">
      <c r="A146" s="303">
        <v>14</v>
      </c>
      <c r="B146" s="266" t="s">
        <v>312</v>
      </c>
      <c r="C146" s="94" t="s">
        <v>192</v>
      </c>
      <c r="D146" s="98">
        <v>2</v>
      </c>
      <c r="E146" s="279"/>
      <c r="F146" s="97">
        <f t="shared" si="10"/>
        <v>0</v>
      </c>
      <c r="G146" s="96">
        <v>60</v>
      </c>
      <c r="H146" s="273">
        <f t="shared" si="11"/>
        <v>0</v>
      </c>
      <c r="I146" s="98"/>
    </row>
    <row r="147" spans="1:9">
      <c r="A147" s="303">
        <v>15</v>
      </c>
      <c r="B147" s="266" t="s">
        <v>397</v>
      </c>
      <c r="C147" s="94" t="s">
        <v>192</v>
      </c>
      <c r="D147" s="98">
        <v>24</v>
      </c>
      <c r="E147" s="279"/>
      <c r="F147" s="97">
        <f t="shared" si="10"/>
        <v>0</v>
      </c>
      <c r="G147" s="96">
        <v>12</v>
      </c>
      <c r="H147" s="273">
        <f t="shared" si="11"/>
        <v>0</v>
      </c>
      <c r="I147" s="98"/>
    </row>
    <row r="148" spans="1:9">
      <c r="A148" s="303">
        <v>16</v>
      </c>
      <c r="B148" s="266" t="s">
        <v>377</v>
      </c>
      <c r="C148" s="94" t="s">
        <v>192</v>
      </c>
      <c r="D148" s="98">
        <v>1</v>
      </c>
      <c r="E148" s="279"/>
      <c r="F148" s="97">
        <f t="shared" si="10"/>
        <v>0</v>
      </c>
      <c r="G148" s="96">
        <v>60</v>
      </c>
      <c r="H148" s="273">
        <f t="shared" si="11"/>
        <v>0</v>
      </c>
      <c r="I148" s="98"/>
    </row>
    <row r="149" spans="1:9">
      <c r="A149" s="303">
        <v>17</v>
      </c>
      <c r="B149" s="266" t="s">
        <v>319</v>
      </c>
      <c r="C149" s="94" t="s">
        <v>192</v>
      </c>
      <c r="D149" s="98">
        <v>1</v>
      </c>
      <c r="E149" s="279"/>
      <c r="F149" s="97">
        <f t="shared" si="10"/>
        <v>0</v>
      </c>
      <c r="G149" s="96">
        <v>60</v>
      </c>
      <c r="H149" s="273">
        <f t="shared" si="11"/>
        <v>0</v>
      </c>
      <c r="I149" s="98"/>
    </row>
    <row r="150" spans="1:9">
      <c r="A150" s="303">
        <v>18</v>
      </c>
      <c r="B150" s="266" t="s">
        <v>294</v>
      </c>
      <c r="C150" s="94" t="s">
        <v>192</v>
      </c>
      <c r="D150" s="98">
        <v>1</v>
      </c>
      <c r="E150" s="279"/>
      <c r="F150" s="97">
        <f t="shared" si="10"/>
        <v>0</v>
      </c>
      <c r="G150" s="96">
        <v>12</v>
      </c>
      <c r="H150" s="273">
        <f t="shared" si="11"/>
        <v>0</v>
      </c>
      <c r="I150" s="98"/>
    </row>
    <row r="151" spans="1:9">
      <c r="A151" s="505" t="s">
        <v>332</v>
      </c>
      <c r="B151" s="506"/>
      <c r="C151" s="506"/>
      <c r="D151" s="506"/>
      <c r="E151" s="506"/>
      <c r="F151" s="506"/>
      <c r="G151" s="507"/>
      <c r="H151" s="277">
        <v>2</v>
      </c>
      <c r="I151" s="161"/>
    </row>
    <row r="152" spans="1:9">
      <c r="A152" s="505" t="s">
        <v>338</v>
      </c>
      <c r="B152" s="506"/>
      <c r="C152" s="506"/>
      <c r="D152" s="506"/>
      <c r="E152" s="506"/>
      <c r="F152" s="506"/>
      <c r="G152" s="507"/>
      <c r="H152" s="276">
        <f>SUM(H133:H150)/H151</f>
        <v>0</v>
      </c>
      <c r="I152" s="161"/>
    </row>
  </sheetData>
  <sortState xmlns:xlrd2="http://schemas.microsoft.com/office/spreadsheetml/2017/richdata2" ref="B133:H150">
    <sortCondition ref="B133:B150"/>
  </sortState>
  <mergeCells count="19">
    <mergeCell ref="A152:G152"/>
    <mergeCell ref="A132:H132"/>
    <mergeCell ref="A130:G130"/>
    <mergeCell ref="A151:G151"/>
    <mergeCell ref="A39:G39"/>
    <mergeCell ref="A94:G94"/>
    <mergeCell ref="A111:G111"/>
    <mergeCell ref="A131:G131"/>
    <mergeCell ref="A79:G79"/>
    <mergeCell ref="A81:H81"/>
    <mergeCell ref="A96:H96"/>
    <mergeCell ref="A112:H112"/>
    <mergeCell ref="A110:G110"/>
    <mergeCell ref="A3:H3"/>
    <mergeCell ref="A40:G40"/>
    <mergeCell ref="A80:G80"/>
    <mergeCell ref="A95:G95"/>
    <mergeCell ref="B41:H41"/>
    <mergeCell ref="B1:H1"/>
  </mergeCells>
  <phoneticPr fontId="23" type="noConversion"/>
  <pageMargins left="0.51181102362204722" right="0.51181102362204722" top="1.4173228346456694" bottom="0.78740157480314965" header="0.31496062992125984" footer="0.31496062992125984"/>
  <pageSetup paperSize="9" scale="63" orientation="portrait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16</vt:i4>
      </vt:variant>
    </vt:vector>
  </HeadingPairs>
  <TitlesOfParts>
    <vt:vector size="33" baseType="lpstr">
      <vt:lpstr>MODELO - CAESB</vt:lpstr>
      <vt:lpstr>Proposta</vt:lpstr>
      <vt:lpstr>RESUMO</vt:lpstr>
      <vt:lpstr>ENC. GERAL</vt:lpstr>
      <vt:lpstr>ENC. MAN. E REPAROS</vt:lpstr>
      <vt:lpstr>PINTOR (COM INSAL.)</vt:lpstr>
      <vt:lpstr>PEDREIRO</vt:lpstr>
      <vt:lpstr>SERRALHEIRO</vt:lpstr>
      <vt:lpstr>MARCENEIRO (COM INSAL.)</vt:lpstr>
      <vt:lpstr>AJUD. GERAL MAN. E REPAROS</vt:lpstr>
      <vt:lpstr>ELETRICISTA (COM PERICUL.)</vt:lpstr>
      <vt:lpstr>BOMBEIRO HID.</vt:lpstr>
      <vt:lpstr>ENG. CIVIL</vt:lpstr>
      <vt:lpstr>ENG. ELET.)</vt:lpstr>
      <vt:lpstr>UNIFORMES</vt:lpstr>
      <vt:lpstr>EPI</vt:lpstr>
      <vt:lpstr>FERRAMENTAS e EQUIPAMENTOS</vt:lpstr>
      <vt:lpstr>'AJUD. GERAL MAN. E REPAROS'!Area_de_impressao</vt:lpstr>
      <vt:lpstr>'BOMBEIRO HID.'!Area_de_impressao</vt:lpstr>
      <vt:lpstr>'ELETRICISTA (COM PERICUL.)'!Area_de_impressao</vt:lpstr>
      <vt:lpstr>'ENC. GERAL'!Area_de_impressao</vt:lpstr>
      <vt:lpstr>'ENC. MAN. E REPAROS'!Area_de_impressao</vt:lpstr>
      <vt:lpstr>'ENG. CIVIL'!Area_de_impressao</vt:lpstr>
      <vt:lpstr>'ENG. ELET.)'!Area_de_impressao</vt:lpstr>
      <vt:lpstr>EPI!Area_de_impressao</vt:lpstr>
      <vt:lpstr>'MARCENEIRO (COM INSAL.)'!Area_de_impressao</vt:lpstr>
      <vt:lpstr>'MODELO - CAESB'!Area_de_impressao</vt:lpstr>
      <vt:lpstr>PEDREIRO!Area_de_impressao</vt:lpstr>
      <vt:lpstr>'PINTOR (COM INSAL.)'!Area_de_impressao</vt:lpstr>
      <vt:lpstr>Proposta!Area_de_impressao</vt:lpstr>
      <vt:lpstr>RESUMO!Area_de_impressao</vt:lpstr>
      <vt:lpstr>SERRALHEIRO!Area_de_impressao</vt:lpstr>
      <vt:lpstr>UNIFORMES!Area_de_impressao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Anderson Lopes Coelho</cp:lastModifiedBy>
  <cp:lastPrinted>2024-05-08T13:45:26Z</cp:lastPrinted>
  <dcterms:created xsi:type="dcterms:W3CDTF">2020-04-03T17:25:33Z</dcterms:created>
  <dcterms:modified xsi:type="dcterms:W3CDTF">2024-05-08T14:02:51Z</dcterms:modified>
</cp:coreProperties>
</file>